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45621"/>
</workbook>
</file>

<file path=xl/calcChain.xml><?xml version="1.0" encoding="utf-8"?>
<calcChain xmlns="http://schemas.openxmlformats.org/spreadsheetml/2006/main">
  <c r="G75" i="5" l="1"/>
  <c r="H73" i="5" s="1"/>
  <c r="G71" i="5"/>
  <c r="G70" i="5"/>
  <c r="G69" i="5"/>
  <c r="G68" i="5"/>
  <c r="G67" i="5"/>
  <c r="G55" i="5"/>
  <c r="G54" i="5"/>
  <c r="G53" i="5"/>
  <c r="G44" i="5"/>
  <c r="G45" i="5"/>
  <c r="G46" i="5"/>
  <c r="G47" i="5"/>
  <c r="G48" i="5"/>
  <c r="G36" i="5"/>
  <c r="H65" i="5" l="1"/>
  <c r="G63" i="5"/>
  <c r="G59" i="5"/>
  <c r="H57" i="5" s="1"/>
  <c r="G52" i="5"/>
  <c r="H50" i="5" s="1"/>
  <c r="G35" i="5"/>
  <c r="G33" i="5"/>
  <c r="G32" i="5"/>
  <c r="G31" i="5"/>
  <c r="G26" i="5"/>
  <c r="G25" i="5"/>
  <c r="G24" i="5"/>
  <c r="G19" i="5"/>
  <c r="G18" i="5"/>
  <c r="G17" i="5"/>
  <c r="G16" i="5"/>
  <c r="H61" i="5" l="1"/>
  <c r="H42" i="5"/>
  <c r="I23" i="6"/>
  <c r="I22" i="6"/>
  <c r="G23" i="5"/>
  <c r="I21" i="6"/>
  <c r="C5" i="6" l="1"/>
  <c r="C10" i="6" l="1"/>
  <c r="H21" i="5"/>
  <c r="G15" i="5"/>
  <c r="H13" i="5" l="1"/>
  <c r="G40" i="5"/>
  <c r="H38" i="5" s="1"/>
  <c r="H28" i="5"/>
  <c r="H79" i="5" l="1"/>
  <c r="I69" i="5" l="1"/>
  <c r="I70" i="5"/>
  <c r="I71" i="5"/>
  <c r="I75" i="5"/>
  <c r="J73" i="5" s="1"/>
  <c r="I67" i="5"/>
  <c r="J65" i="5" s="1"/>
  <c r="I68" i="5"/>
  <c r="I53" i="5"/>
  <c r="I54" i="5"/>
  <c r="I55" i="5"/>
  <c r="I36" i="5"/>
  <c r="I46" i="5"/>
  <c r="I47" i="5"/>
  <c r="I44" i="5"/>
  <c r="J42" i="5" s="1"/>
  <c r="I48" i="5"/>
  <c r="I45" i="5"/>
  <c r="I59" i="5"/>
  <c r="J57" i="5" s="1"/>
  <c r="I63" i="5"/>
  <c r="J61" i="5" s="1"/>
  <c r="I52" i="5"/>
  <c r="J50" i="5" s="1"/>
  <c r="I33" i="5"/>
  <c r="I31" i="5"/>
  <c r="J28" i="5" s="1"/>
  <c r="I35" i="5"/>
  <c r="I32" i="5"/>
  <c r="I26" i="5"/>
  <c r="I25" i="5"/>
  <c r="I24" i="5"/>
  <c r="I17" i="5"/>
  <c r="I18" i="5"/>
  <c r="I19" i="5"/>
  <c r="I16" i="5"/>
  <c r="I23" i="5"/>
  <c r="J21" i="5" s="1"/>
  <c r="I10" i="6"/>
  <c r="I15" i="5"/>
  <c r="I40" i="5"/>
  <c r="J38" i="5" s="1"/>
  <c r="J13" i="5" l="1"/>
  <c r="J79" i="5" s="1"/>
  <c r="I11" i="6"/>
  <c r="I14" i="6" s="1"/>
  <c r="I16" i="6" l="1"/>
  <c r="I18" i="6" s="1"/>
  <c r="I25" i="6" s="1"/>
</calcChain>
</file>

<file path=xl/sharedStrings.xml><?xml version="1.0" encoding="utf-8"?>
<sst xmlns="http://schemas.openxmlformats.org/spreadsheetml/2006/main" count="158" uniqueCount="122">
  <si>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</si>
  <si>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</si>
  <si>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</si>
  <si>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</si>
  <si>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</si>
  <si>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</si>
  <si>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</si>
  <si>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</si>
  <si>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</si>
  <si>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</si>
  <si>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>5.1</t>
  </si>
  <si>
    <t xml:space="preserve">EMPRESA: </t>
  </si>
  <si>
    <t>CANTIDAD</t>
  </si>
  <si>
    <t>UNIDAD</t>
  </si>
  <si>
    <t>PRECIO RUBRO Pesos uruguayos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</si>
  <si>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</si>
  <si>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</si>
  <si>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</si>
  <si>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</si>
  <si>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</si>
  <si>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</si>
  <si>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</si>
  <si>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</si>
  <si>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</si>
  <si>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</si>
  <si>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</si>
  <si>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</si>
  <si>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</si>
  <si>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</si>
  <si>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</si>
  <si>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</si>
  <si>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</si>
  <si>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</si>
  <si>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</si>
  <si>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</si>
  <si>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</si>
  <si>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</si>
  <si>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</si>
  <si>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</si>
  <si>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SUB TOTAL OBRA $ CON IVA (SIN LEYES SOCIALES)</t>
  </si>
  <si>
    <t>SUB TOTAL OBRA $</t>
  </si>
  <si>
    <t>MONTO IMPONIBLE OBRA $</t>
  </si>
  <si>
    <t>Monto imponible imprevistos $</t>
  </si>
  <si>
    <t>X DIAS CALENDARIO</t>
  </si>
  <si>
    <t>SUB TOTAL OBRA</t>
  </si>
  <si>
    <t>Imprevistos (10% de Obra Prevista)</t>
  </si>
  <si>
    <t>3.1</t>
  </si>
  <si>
    <t xml:space="preserve">PRESUPUESTO OBRA   </t>
  </si>
  <si>
    <t>IMPLANTACIÓN</t>
  </si>
  <si>
    <t>3.2</t>
  </si>
  <si>
    <t>HERRERIA</t>
  </si>
  <si>
    <t>2.4</t>
  </si>
  <si>
    <t>3.3</t>
  </si>
  <si>
    <t>3.4</t>
  </si>
  <si>
    <t>3.5</t>
  </si>
  <si>
    <t>♀</t>
  </si>
  <si>
    <t>LEYES SOCIALES OBRA $</t>
  </si>
  <si>
    <t>Leyes Sociales imprevistos $</t>
  </si>
  <si>
    <t>TOTAL GENERAL OBRA $  (IVA y LEYES SOCIALES)</t>
  </si>
  <si>
    <t>1.5</t>
  </si>
  <si>
    <t>MES</t>
  </si>
  <si>
    <t>REVOQUES</t>
  </si>
  <si>
    <t>5.2</t>
  </si>
  <si>
    <t>5.3</t>
  </si>
  <si>
    <t>5.4</t>
  </si>
  <si>
    <t>5.5</t>
  </si>
  <si>
    <t>6.1</t>
  </si>
  <si>
    <t>8.1</t>
  </si>
  <si>
    <t>7.1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</si>
  <si>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</si>
  <si>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</si>
  <si>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OBRA: LICEO 1 SAN CARLOS - MALDONADO</t>
  </si>
  <si>
    <t>Oficinas y servicios</t>
  </si>
  <si>
    <t>Cartel de obra</t>
  </si>
  <si>
    <t>Vallado de limitación de obras</t>
  </si>
  <si>
    <t>Provisorios de consumos</t>
  </si>
  <si>
    <t>Retiro de materiales de demolición</t>
  </si>
  <si>
    <t>DEMOLICION</t>
  </si>
  <si>
    <t>Retiro de revestimiento cerámico</t>
  </si>
  <si>
    <t>Picado de revoques</t>
  </si>
  <si>
    <t>Retiro de cables y elementos de azotea en desuso</t>
  </si>
  <si>
    <t>Retiro de membrana azoteas y pretiles</t>
  </si>
  <si>
    <t>INTERIORES</t>
  </si>
  <si>
    <t>Por reparación, gruesa y fina</t>
  </si>
  <si>
    <t>Reparación de fisuras</t>
  </si>
  <si>
    <t>tratamiento de humedades por capilaridad</t>
  </si>
  <si>
    <t>EXTERIORES</t>
  </si>
  <si>
    <t>Por reparación 3 capas</t>
  </si>
  <si>
    <t>Recuperación de hormigón expuesto</t>
  </si>
  <si>
    <t>REVESTIMIENTOS</t>
  </si>
  <si>
    <t>De cerámica</t>
  </si>
  <si>
    <t xml:space="preserve">AZOTEA </t>
  </si>
  <si>
    <t>Rectificación de sustrato y pendientes</t>
  </si>
  <si>
    <t>Reparación de juntas de dilatación</t>
  </si>
  <si>
    <t>Revisión de pretiles y acondicionamiento</t>
  </si>
  <si>
    <t>Babetas, canastilllas, etc.</t>
  </si>
  <si>
    <t>Membrana 4mm gofrada</t>
  </si>
  <si>
    <t>VARIOS</t>
  </si>
  <si>
    <t>ayuda a subcontratos</t>
  </si>
  <si>
    <t>Revisión, limpieza y puesta a punto de instalación sanitaria de desagües</t>
  </si>
  <si>
    <t xml:space="preserve">limpieza de obra periódica y final, </t>
  </si>
  <si>
    <t>consumos</t>
  </si>
  <si>
    <t>6.2</t>
  </si>
  <si>
    <t>6.3</t>
  </si>
  <si>
    <t>6.4</t>
  </si>
  <si>
    <t>CARPINTERIA</t>
  </si>
  <si>
    <t>Reparacion de aberturas</t>
  </si>
  <si>
    <t>PINTURAS</t>
  </si>
  <si>
    <t xml:space="preserve">Para cielorraso en cielorraso </t>
  </si>
  <si>
    <t>En aberturas</t>
  </si>
  <si>
    <t>Hidrolavado en exteriores</t>
  </si>
  <si>
    <t>Al agua para interires</t>
  </si>
  <si>
    <t>Acrílica para exteriores</t>
  </si>
  <si>
    <t>9.1</t>
  </si>
  <si>
    <t>9.2</t>
  </si>
  <si>
    <t>9.3</t>
  </si>
  <si>
    <t>9.4</t>
  </si>
  <si>
    <t>9.5</t>
  </si>
  <si>
    <t>INCENDIO</t>
  </si>
  <si>
    <t>Proyecto, habilitación  y equipamiento de combate de incendio</t>
  </si>
  <si>
    <t>10.1</t>
  </si>
  <si>
    <t>LLAMADO PÚBLICO Nº 24/2015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</si>
</sst>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0"/>
      <name val="AvantGarde Md BT"/>
      <family val="2"/>
    </font>
    <font>
      <b/>
      <sz val="12"/>
      <name val="AvantGarde Md BT"/>
      <family val="2"/>
    </font>
    <font>
      <sz val="10"/>
      <color indexed="8"/>
      <name val="Arial"/>
      <family val="2"/>
    </font>
    <font>
      <sz val="11"/>
      <name val="AvantGarde Md BT"/>
      <family val="2"/>
    </font>
    <font>
      <sz val="12"/>
      <name val="AvantGarde Md BT"/>
      <family val="2"/>
    </font>
    <font>
      <sz val="10"/>
      <name val="AvantGarde Md BT"/>
      <family val="2"/>
    </font>
    <font>
      <b/>
      <sz val="16"/>
      <name val="Arial"/>
      <family val="2"/>
      <charset val="1"/>
    </font>
    <font>
      <sz val="14"/>
      <name val="Arial"/>
      <family val="2"/>
      <charset val="1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</cellStyleXfs>
  <cellXfs count="26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1" xfId="2" applyFont="1" applyFill="1" applyBorder="1" applyAlignment="1">
      <alignment horizontal="right"/>
    </xf>
    <xf numFmtId="0" fontId="12" fillId="4" borderId="22" xfId="2" applyFont="1" applyFill="1" applyBorder="1" applyAlignment="1"/>
    <xf numFmtId="0" fontId="23" fillId="4" borderId="22" xfId="2" applyFont="1" applyFill="1" applyBorder="1" applyAlignment="1"/>
    <xf numFmtId="0" fontId="25" fillId="4" borderId="22" xfId="2" applyFont="1" applyFill="1" applyBorder="1" applyAlignment="1"/>
    <xf numFmtId="164" fontId="23" fillId="4" borderId="22" xfId="2" applyNumberFormat="1" applyFont="1" applyFill="1" applyBorder="1" applyAlignment="1">
      <alignment horizontal="center"/>
    </xf>
    <xf numFmtId="4" fontId="18" fillId="4" borderId="22" xfId="2" applyNumberFormat="1" applyFont="1" applyFill="1" applyBorder="1" applyAlignment="1" applyProtection="1">
      <alignment horizontal="center"/>
      <protection locked="0"/>
    </xf>
    <xf numFmtId="3" fontId="12" fillId="4" borderId="23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4" xfId="2" applyFont="1" applyFill="1" applyBorder="1"/>
    <xf numFmtId="0" fontId="27" fillId="8" borderId="19" xfId="2" applyFont="1" applyFill="1" applyBorder="1" applyAlignment="1"/>
    <xf numFmtId="0" fontId="18" fillId="8" borderId="19" xfId="2" applyFont="1" applyFill="1" applyBorder="1"/>
    <xf numFmtId="0" fontId="28" fillId="8" borderId="19" xfId="2" applyFont="1" applyFill="1" applyBorder="1" applyAlignment="1"/>
    <xf numFmtId="164" fontId="28" fillId="8" borderId="19" xfId="2" applyNumberFormat="1" applyFont="1" applyFill="1" applyBorder="1" applyAlignment="1">
      <alignment horizontal="center"/>
    </xf>
    <xf numFmtId="4" fontId="18" fillId="8" borderId="19" xfId="2" applyNumberFormat="1" applyFont="1" applyFill="1" applyBorder="1" applyAlignment="1">
      <alignment horizontal="center"/>
    </xf>
    <xf numFmtId="3" fontId="29" fillId="4" borderId="20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4" xfId="2" applyFont="1" applyFill="1" applyBorder="1"/>
    <xf numFmtId="0" fontId="28" fillId="8" borderId="19" xfId="2" applyFont="1" applyFill="1" applyBorder="1" applyAlignment="1">
      <alignment horizontal="left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8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1" xfId="2" applyFont="1" applyFill="1" applyBorder="1" applyAlignment="1">
      <alignment vertical="center"/>
    </xf>
    <xf numFmtId="0" fontId="20" fillId="7" borderId="22" xfId="2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31" fillId="7" borderId="22" xfId="2" applyFont="1" applyFill="1" applyBorder="1" applyAlignment="1">
      <alignment vertical="center"/>
    </xf>
    <xf numFmtId="0" fontId="19" fillId="7" borderId="22" xfId="2" applyFont="1" applyFill="1" applyBorder="1" applyAlignment="1">
      <alignment horizontal="right" vertical="center"/>
    </xf>
    <xf numFmtId="3" fontId="20" fillId="7" borderId="23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5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167" fontId="38" fillId="0" borderId="0" xfId="6" applyNumberFormat="1" applyFont="1" applyFill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wrapText="1"/>
    </xf>
    <xf numFmtId="10" fontId="43" fillId="0" borderId="0" xfId="0" applyNumberFormat="1" applyFont="1" applyFill="1" applyBorder="1"/>
    <xf numFmtId="1" fontId="40" fillId="0" borderId="0" xfId="0" applyNumberFormat="1" applyFont="1" applyFill="1" applyBorder="1" applyAlignment="1" applyProtection="1">
      <alignment horizontal="center"/>
    </xf>
    <xf numFmtId="0" fontId="41" fillId="0" borderId="0" xfId="0" applyNumberFormat="1" applyFont="1" applyFill="1" applyBorder="1" applyAlignment="1" applyProtection="1"/>
    <xf numFmtId="1" fontId="42" fillId="0" borderId="0" xfId="0" applyNumberFormat="1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wrapText="1"/>
    </xf>
    <xf numFmtId="10" fontId="43" fillId="0" borderId="0" xfId="0" applyNumberFormat="1" applyFont="1" applyBorder="1"/>
    <xf numFmtId="39" fontId="43" fillId="0" borderId="0" xfId="0" applyNumberFormat="1" applyFont="1" applyBorder="1" applyAlignment="1">
      <alignment horizontal="center"/>
    </xf>
    <xf numFmtId="39" fontId="43" fillId="0" borderId="0" xfId="0" applyNumberFormat="1" applyFont="1" applyFill="1" applyBorder="1" applyAlignment="1">
      <alignment horizontal="center"/>
    </xf>
    <xf numFmtId="10" fontId="44" fillId="0" borderId="0" xfId="0" applyNumberFormat="1" applyFont="1" applyFill="1" applyBorder="1" applyAlignment="1"/>
    <xf numFmtId="10" fontId="45" fillId="0" borderId="0" xfId="0" applyNumberFormat="1" applyFont="1" applyFill="1" applyBorder="1"/>
    <xf numFmtId="10" fontId="45" fillId="0" borderId="0" xfId="0" applyNumberFormat="1" applyFont="1" applyBorder="1"/>
    <xf numFmtId="0" fontId="8" fillId="0" borderId="0" xfId="1" applyNumberFormat="1" applyFont="1" applyFill="1" applyBorder="1" applyAlignment="1" applyProtection="1">
      <alignment horizontal="center" vertical="center"/>
    </xf>
    <xf numFmtId="0" fontId="37" fillId="0" borderId="0" xfId="0" applyFont="1" applyBorder="1"/>
    <xf numFmtId="165" fontId="8" fillId="2" borderId="0" xfId="1" applyNumberFormat="1" applyFont="1" applyFill="1" applyBorder="1" applyAlignment="1" applyProtection="1">
      <alignment horizontal="center" vertical="center"/>
    </xf>
    <xf numFmtId="165" fontId="4" fillId="2" borderId="25" xfId="0" applyNumberFormat="1" applyFont="1" applyFill="1" applyBorder="1" applyAlignment="1" applyProtection="1">
      <alignment horizontal="center" vertical="center" wrapText="1"/>
    </xf>
    <xf numFmtId="0" fontId="38" fillId="0" borderId="0" xfId="7" applyFont="1" applyFill="1" applyBorder="1"/>
    <xf numFmtId="0" fontId="38" fillId="0" borderId="0" xfId="7" applyFont="1" applyFill="1" applyBorder="1" applyAlignment="1">
      <alignment horizontal="center"/>
    </xf>
    <xf numFmtId="167" fontId="38" fillId="0" borderId="0" xfId="6" applyNumberFormat="1" applyFont="1" applyFill="1" applyBorder="1"/>
    <xf numFmtId="0" fontId="46" fillId="0" borderId="0" xfId="8" applyNumberFormat="1" applyFont="1" applyFill="1" applyBorder="1" applyAlignment="1" applyProtection="1"/>
    <xf numFmtId="0" fontId="38" fillId="0" borderId="0" xfId="8" applyFont="1" applyFill="1" applyBorder="1" applyAlignment="1">
      <alignment horizontal="center"/>
    </xf>
    <xf numFmtId="2" fontId="47" fillId="0" borderId="0" xfId="7" applyNumberFormat="1" applyFont="1" applyFill="1" applyBorder="1" applyAlignment="1">
      <alignment horizontal="center"/>
    </xf>
    <xf numFmtId="2" fontId="47" fillId="0" borderId="0" xfId="6" applyNumberFormat="1" applyFont="1" applyFill="1" applyBorder="1" applyAlignment="1">
      <alignment horizontal="center"/>
    </xf>
    <xf numFmtId="2" fontId="47" fillId="0" borderId="0" xfId="6" applyNumberFormat="1" applyFont="1" applyBorder="1" applyAlignment="1">
      <alignment horizontal="center"/>
    </xf>
    <xf numFmtId="0" fontId="6" fillId="3" borderId="11" xfId="0" applyFont="1" applyFill="1" applyBorder="1" applyAlignment="1" applyProtection="1">
      <alignment horizontal="left" vertical="top"/>
    </xf>
    <xf numFmtId="0" fontId="4" fillId="3" borderId="13" xfId="0" applyFont="1" applyFill="1" applyBorder="1" applyAlignment="1" applyProtection="1">
      <alignment horizontal="left" vertical="center" wrapText="1"/>
    </xf>
    <xf numFmtId="0" fontId="25" fillId="8" borderId="19" xfId="2" applyFont="1" applyFill="1" applyBorder="1" applyAlignment="1">
      <alignment horizontal="left"/>
    </xf>
    <xf numFmtId="3" fontId="12" fillId="0" borderId="26" xfId="2" applyNumberFormat="1" applyFont="1" applyFill="1" applyBorder="1"/>
    <xf numFmtId="3" fontId="12" fillId="8" borderId="5" xfId="2" applyNumberFormat="1" applyFont="1" applyFill="1" applyBorder="1"/>
    <xf numFmtId="0" fontId="30" fillId="8" borderId="1" xfId="2" applyFont="1" applyFill="1" applyBorder="1"/>
    <xf numFmtId="0" fontId="23" fillId="8" borderId="2" xfId="2" applyFont="1" applyFill="1" applyBorder="1" applyAlignment="1"/>
    <xf numFmtId="164" fontId="23" fillId="8" borderId="2" xfId="2" applyNumberFormat="1" applyFont="1" applyFill="1" applyBorder="1" applyAlignment="1">
      <alignment horizontal="center"/>
    </xf>
    <xf numFmtId="4" fontId="18" fillId="8" borderId="2" xfId="2" applyNumberFormat="1" applyFont="1" applyFill="1" applyBorder="1" applyAlignment="1">
      <alignment horizontal="center"/>
    </xf>
    <xf numFmtId="164" fontId="23" fillId="8" borderId="3" xfId="2" applyNumberFormat="1" applyFont="1" applyFill="1" applyBorder="1" applyAlignment="1">
      <alignment horizontal="center"/>
    </xf>
    <xf numFmtId="0" fontId="28" fillId="8" borderId="26" xfId="2" applyFont="1" applyFill="1" applyBorder="1" applyAlignment="1">
      <alignment horizontal="left"/>
    </xf>
    <xf numFmtId="0" fontId="25" fillId="8" borderId="26" xfId="2" applyFont="1" applyFill="1" applyBorder="1" applyAlignment="1">
      <alignment horizontal="left"/>
    </xf>
    <xf numFmtId="0" fontId="15" fillId="8" borderId="6" xfId="2" applyFont="1" applyFill="1" applyBorder="1"/>
    <xf numFmtId="0" fontId="28" fillId="8" borderId="7" xfId="2" applyFont="1" applyFill="1" applyBorder="1" applyAlignment="1">
      <alignment horizontal="left"/>
    </xf>
    <xf numFmtId="0" fontId="25" fillId="8" borderId="7" xfId="2" applyFont="1" applyFill="1" applyBorder="1" applyAlignment="1">
      <alignment horizontal="left"/>
    </xf>
    <xf numFmtId="0" fontId="25" fillId="8" borderId="8" xfId="2" applyFont="1" applyFill="1" applyBorder="1" applyAlignment="1">
      <alignment horizontal="left"/>
    </xf>
    <xf numFmtId="0" fontId="48" fillId="0" borderId="1" xfId="0" applyFont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48" fillId="0" borderId="6" xfId="0" applyFont="1" applyBorder="1" applyAlignment="1" applyProtection="1">
      <protection locked="0"/>
    </xf>
    <xf numFmtId="0" fontId="3" fillId="0" borderId="7" xfId="0" applyFont="1" applyFill="1" applyBorder="1" applyProtection="1"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 wrapText="1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</cellXfs>
  <cellStyles count="9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_A Presupuesto VILLA GARCIA " xfId="2"/>
    <cellStyle name="Normal_AAPresup NICOLICH" xfId="3"/>
    <cellStyle name="Porcentaje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zoomScale="64" zoomScaleNormal="64" workbookViewId="0">
      <selection activeCell="A2" sqref="A2"/>
    </sheetView>
  </sheetViews>
  <sheetFormatPr baseColWidth="10" defaultRowHeight="15"/>
  <cols>
    <col min="1" max="1" width="20.85546875" customWidth="1"/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1" spans="1:11" ht="42.75" customHeight="1">
      <c r="A1" s="236" t="s">
        <v>69</v>
      </c>
      <c r="B1" s="237" t="s">
        <v>70</v>
      </c>
      <c r="C1" s="238"/>
      <c r="D1" s="239"/>
      <c r="E1" s="239"/>
      <c r="F1" s="239"/>
      <c r="G1" s="239"/>
      <c r="H1" s="240"/>
      <c r="I1" s="240"/>
      <c r="J1" s="241"/>
    </row>
    <row r="2" spans="1:11" ht="18.75" thickBot="1">
      <c r="A2" s="242" t="s">
        <v>121</v>
      </c>
      <c r="B2" s="143"/>
      <c r="C2" s="243"/>
      <c r="D2" s="145"/>
      <c r="E2" s="145"/>
      <c r="F2" s="145"/>
      <c r="G2" s="145"/>
      <c r="H2" s="244"/>
      <c r="I2" s="244"/>
      <c r="J2" s="245"/>
    </row>
    <row r="4" spans="1:11" ht="15.75" thickBot="1"/>
    <row r="5" spans="1:11" ht="28.5" thickBot="1">
      <c r="B5" s="117"/>
      <c r="C5" s="118" t="str">
        <f>+RUBRADO!A10</f>
        <v>OBRA: LICEO 1 SAN CARLOS - MALDONADO</v>
      </c>
      <c r="D5" s="119"/>
      <c r="E5" s="120"/>
      <c r="F5" s="120"/>
      <c r="G5" s="121"/>
      <c r="H5" s="121"/>
      <c r="I5" s="122"/>
    </row>
    <row r="6" spans="1:11" ht="15.75">
      <c r="B6" s="4"/>
      <c r="C6" s="5"/>
      <c r="D6" s="5"/>
      <c r="E6" s="6"/>
      <c r="F6" s="6"/>
      <c r="G6" s="5"/>
      <c r="H6" s="5"/>
      <c r="I6" s="7"/>
    </row>
    <row r="7" spans="1:11" ht="27.75">
      <c r="B7" s="8" t="s">
        <v>16</v>
      </c>
      <c r="C7" s="9"/>
      <c r="D7" s="10"/>
      <c r="E7" s="10" t="s">
        <v>17</v>
      </c>
      <c r="F7" s="11"/>
      <c r="G7" s="11"/>
      <c r="H7" s="10"/>
      <c r="I7" s="12"/>
    </row>
    <row r="8" spans="1:11" ht="15.75">
      <c r="B8" s="13"/>
      <c r="C8" s="14"/>
      <c r="D8" s="14"/>
      <c r="E8" s="6"/>
      <c r="F8" s="6"/>
      <c r="G8" s="5"/>
      <c r="H8" s="5"/>
      <c r="I8" s="7"/>
    </row>
    <row r="9" spans="1:11" ht="16.5" thickBot="1">
      <c r="B9" s="15"/>
      <c r="C9" s="16"/>
      <c r="D9" s="16"/>
      <c r="E9" s="17"/>
      <c r="F9" s="17"/>
      <c r="G9" s="18"/>
      <c r="H9" s="18"/>
      <c r="I9" s="19"/>
    </row>
    <row r="10" spans="1:11" ht="26.25">
      <c r="B10" s="20"/>
      <c r="C10" s="21" t="str">
        <f>+RUBRADO!A79</f>
        <v>SUB TOTAL OBRA</v>
      </c>
      <c r="D10" s="22"/>
      <c r="E10" s="23"/>
      <c r="F10" s="24"/>
      <c r="G10" s="24"/>
      <c r="H10" s="24"/>
      <c r="I10" s="174">
        <f>+RUBRADO!H79</f>
        <v>0</v>
      </c>
      <c r="K10" s="25"/>
    </row>
    <row r="11" spans="1:11" ht="27" thickBot="1">
      <c r="B11" s="26"/>
      <c r="C11" s="129" t="s">
        <v>45</v>
      </c>
      <c r="D11" s="27"/>
      <c r="E11" s="28"/>
      <c r="F11" s="29"/>
      <c r="G11" s="29"/>
      <c r="H11" s="29"/>
      <c r="I11" s="175">
        <f>+I10*0.1</f>
        <v>0</v>
      </c>
    </row>
    <row r="12" spans="1:11" ht="15.75">
      <c r="B12" s="13"/>
      <c r="C12" s="14"/>
      <c r="D12" s="14"/>
      <c r="E12" s="6"/>
      <c r="F12" s="6"/>
      <c r="G12" s="30"/>
      <c r="H12" s="5"/>
      <c r="I12" s="7"/>
    </row>
    <row r="13" spans="1:11" ht="18.75" thickBot="1">
      <c r="B13" s="13"/>
      <c r="C13" s="31"/>
      <c r="D13" s="31"/>
      <c r="E13" s="6"/>
      <c r="F13" s="6"/>
      <c r="G13" s="5"/>
      <c r="H13" s="5"/>
      <c r="I13" s="7"/>
    </row>
    <row r="14" spans="1:11" ht="21.75" thickTop="1" thickBot="1">
      <c r="B14" s="32"/>
      <c r="C14" s="33" t="s">
        <v>40</v>
      </c>
      <c r="D14" s="34"/>
      <c r="E14" s="35"/>
      <c r="F14" s="36"/>
      <c r="G14" s="37"/>
      <c r="H14" s="36"/>
      <c r="I14" s="38">
        <f>SUM(I10:I11)</f>
        <v>0</v>
      </c>
    </row>
    <row r="15" spans="1:11" ht="18.75" thickTop="1">
      <c r="B15" s="39"/>
      <c r="C15" s="40"/>
      <c r="D15" s="41"/>
      <c r="E15" s="42"/>
      <c r="F15" s="43"/>
      <c r="G15" s="44"/>
      <c r="H15" s="43"/>
      <c r="I15" s="45"/>
    </row>
    <row r="16" spans="1:11" ht="20.25">
      <c r="B16" s="46"/>
      <c r="C16" s="47" t="s">
        <v>18</v>
      </c>
      <c r="D16" s="48"/>
      <c r="E16" s="49"/>
      <c r="F16" s="50"/>
      <c r="G16" s="51"/>
      <c r="H16" s="50"/>
      <c r="I16" s="52">
        <f>+I14*0.22</f>
        <v>0</v>
      </c>
    </row>
    <row r="17" spans="2:15" ht="21" thickBot="1">
      <c r="B17" s="53"/>
      <c r="C17" s="41"/>
      <c r="D17" s="41"/>
      <c r="E17" s="41"/>
      <c r="F17" s="43"/>
      <c r="G17" s="54"/>
      <c r="H17" s="43"/>
      <c r="I17" s="55"/>
    </row>
    <row r="18" spans="2:15" ht="27" thickBot="1">
      <c r="B18" s="56"/>
      <c r="C18" s="57" t="s">
        <v>39</v>
      </c>
      <c r="D18" s="57"/>
      <c r="E18" s="58"/>
      <c r="F18" s="59"/>
      <c r="G18" s="60"/>
      <c r="H18" s="59"/>
      <c r="I18" s="61">
        <f>+I14+I16</f>
        <v>0</v>
      </c>
    </row>
    <row r="19" spans="2:15" ht="20.25">
      <c r="B19" s="225"/>
      <c r="C19" s="226"/>
      <c r="D19" s="226"/>
      <c r="E19" s="226"/>
      <c r="F19" s="227"/>
      <c r="G19" s="228"/>
      <c r="H19" s="229"/>
      <c r="I19" s="224"/>
    </row>
    <row r="20" spans="2:15" ht="20.25">
      <c r="B20" s="62"/>
      <c r="C20" s="63" t="s">
        <v>41</v>
      </c>
      <c r="D20" s="63"/>
      <c r="E20" s="63"/>
      <c r="F20" s="63"/>
      <c r="G20" s="63"/>
      <c r="H20" s="230"/>
      <c r="I20" s="223"/>
      <c r="O20" t="s">
        <v>55</v>
      </c>
    </row>
    <row r="21" spans="2:15" ht="20.25">
      <c r="B21" s="62"/>
      <c r="C21" s="63" t="s">
        <v>42</v>
      </c>
      <c r="D21" s="63"/>
      <c r="E21" s="222"/>
      <c r="F21" s="222"/>
      <c r="G21" s="222"/>
      <c r="H21" s="231"/>
      <c r="I21" s="223">
        <f>+I20*0.1</f>
        <v>0</v>
      </c>
    </row>
    <row r="22" spans="2:15" ht="20.25">
      <c r="B22" s="62"/>
      <c r="C22" s="63" t="s">
        <v>56</v>
      </c>
      <c r="D22" s="63"/>
      <c r="E22" s="222"/>
      <c r="F22" s="222"/>
      <c r="G22" s="222"/>
      <c r="H22" s="231"/>
      <c r="I22" s="223">
        <f>+I20*0.647</f>
        <v>0</v>
      </c>
    </row>
    <row r="23" spans="2:15" ht="21" thickBot="1">
      <c r="B23" s="232"/>
      <c r="C23" s="233" t="s">
        <v>57</v>
      </c>
      <c r="D23" s="233"/>
      <c r="E23" s="234"/>
      <c r="F23" s="234"/>
      <c r="G23" s="234"/>
      <c r="H23" s="235"/>
      <c r="I23" s="223">
        <f>+I21*0.647</f>
        <v>0</v>
      </c>
    </row>
    <row r="24" spans="2:15" ht="16.5" thickBot="1">
      <c r="B24" s="64"/>
      <c r="C24" s="65"/>
      <c r="D24" s="65"/>
      <c r="E24" s="66"/>
      <c r="F24" s="65"/>
      <c r="G24" s="65"/>
      <c r="H24" s="65"/>
      <c r="I24" s="67"/>
    </row>
    <row r="25" spans="2:15" ht="27.75" thickTop="1" thickBot="1">
      <c r="B25" s="123"/>
      <c r="C25" s="124" t="s">
        <v>58</v>
      </c>
      <c r="D25" s="125"/>
      <c r="E25" s="126"/>
      <c r="F25" s="125"/>
      <c r="G25" s="125"/>
      <c r="H25" s="127"/>
      <c r="I25" s="128">
        <f>I18+I22+I23</f>
        <v>0</v>
      </c>
    </row>
    <row r="26" spans="2:15" ht="17.25" thickTop="1" thickBot="1">
      <c r="B26" s="68"/>
      <c r="C26" s="69"/>
      <c r="D26" s="69"/>
      <c r="E26" s="70"/>
      <c r="F26" s="69"/>
      <c r="G26" s="69"/>
      <c r="H26" s="69"/>
      <c r="I26" s="71"/>
    </row>
    <row r="27" spans="2:15">
      <c r="B27" s="72"/>
      <c r="C27" s="73"/>
      <c r="D27" s="73"/>
      <c r="E27" s="73"/>
      <c r="F27" s="73"/>
      <c r="G27" s="73"/>
      <c r="H27" s="73"/>
      <c r="I27" s="74"/>
    </row>
    <row r="28" spans="2:15" ht="20.25">
      <c r="B28" s="72"/>
      <c r="C28" s="73"/>
      <c r="D28" s="73"/>
      <c r="E28" s="75"/>
      <c r="F28" s="76"/>
      <c r="G28" s="77"/>
      <c r="H28" s="78" t="s">
        <v>19</v>
      </c>
      <c r="I28" s="79" t="s">
        <v>43</v>
      </c>
    </row>
    <row r="29" spans="2:15" ht="15.75" thickBot="1">
      <c r="B29" s="80"/>
      <c r="C29" s="81"/>
      <c r="D29" s="81"/>
      <c r="E29" s="81"/>
      <c r="F29" s="81"/>
      <c r="G29" s="81"/>
      <c r="H29" s="81"/>
      <c r="I29" s="82"/>
    </row>
    <row r="32" spans="2:15" ht="15.75">
      <c r="C32" s="83"/>
      <c r="D32" s="84"/>
      <c r="E32" s="85"/>
      <c r="F32" s="84"/>
      <c r="G32" s="85"/>
    </row>
    <row r="33" spans="1:9" ht="20.25" hidden="1">
      <c r="A33" s="86"/>
      <c r="B33" s="87" t="s">
        <v>20</v>
      </c>
      <c r="C33" s="87" t="s">
        <v>21</v>
      </c>
      <c r="D33" s="88"/>
      <c r="E33" s="89"/>
      <c r="F33" s="90"/>
      <c r="G33" s="91"/>
      <c r="H33" s="86"/>
      <c r="I33" s="92"/>
    </row>
    <row r="34" spans="1:9" ht="15.75" hidden="1">
      <c r="A34" s="86"/>
      <c r="B34" s="86"/>
      <c r="C34" s="93"/>
      <c r="D34" s="93"/>
      <c r="E34" s="89"/>
      <c r="F34" s="90"/>
      <c r="G34" s="91"/>
      <c r="H34" s="86"/>
      <c r="I34" s="92"/>
    </row>
    <row r="35" spans="1:9" hidden="1">
      <c r="A35" s="86"/>
      <c r="B35" s="86"/>
      <c r="C35" s="86"/>
      <c r="D35" s="86"/>
      <c r="E35" s="86"/>
      <c r="F35" s="86"/>
      <c r="G35" s="86"/>
      <c r="H35" s="86"/>
      <c r="I35" s="92"/>
    </row>
    <row r="36" spans="1:9" ht="16.5" hidden="1" thickBot="1">
      <c r="A36" s="86"/>
      <c r="B36" s="86"/>
      <c r="C36" s="94" t="s">
        <v>22</v>
      </c>
      <c r="D36" s="95"/>
      <c r="E36" s="96"/>
      <c r="F36" s="97" t="s">
        <v>23</v>
      </c>
      <c r="G36" s="98"/>
      <c r="H36" s="86"/>
      <c r="I36" s="92"/>
    </row>
    <row r="37" spans="1:9" ht="15.75" hidden="1">
      <c r="A37" s="86"/>
      <c r="B37" s="86"/>
      <c r="C37" s="99" t="s">
        <v>24</v>
      </c>
      <c r="D37" s="93" t="s">
        <v>25</v>
      </c>
      <c r="E37" s="100">
        <v>400</v>
      </c>
      <c r="F37" s="101">
        <v>400</v>
      </c>
      <c r="G37" s="102"/>
      <c r="H37" s="86"/>
      <c r="I37" s="92"/>
    </row>
    <row r="38" spans="1:9" ht="15.75" hidden="1">
      <c r="A38" s="86"/>
      <c r="B38" s="86"/>
      <c r="C38" s="99" t="s">
        <v>26</v>
      </c>
      <c r="D38" s="93" t="s">
        <v>25</v>
      </c>
      <c r="E38" s="100">
        <v>500</v>
      </c>
      <c r="F38" s="101">
        <v>200</v>
      </c>
      <c r="G38" s="102"/>
      <c r="H38" s="86"/>
      <c r="I38" s="92"/>
    </row>
    <row r="39" spans="1:9" ht="15.75" hidden="1">
      <c r="A39" s="86"/>
      <c r="B39" s="86"/>
      <c r="C39" s="99" t="s">
        <v>27</v>
      </c>
      <c r="D39" s="93" t="s">
        <v>25</v>
      </c>
      <c r="E39" s="103">
        <v>2640</v>
      </c>
      <c r="F39" s="101">
        <v>396</v>
      </c>
      <c r="G39" s="104"/>
      <c r="H39" s="86"/>
      <c r="I39" s="92"/>
    </row>
    <row r="40" spans="1:9" ht="16.5" hidden="1" thickBot="1">
      <c r="A40" s="86"/>
      <c r="B40" s="86"/>
      <c r="C40" s="105" t="s">
        <v>28</v>
      </c>
      <c r="D40" s="93" t="s">
        <v>25</v>
      </c>
      <c r="E40" s="100">
        <v>244</v>
      </c>
      <c r="F40" s="101">
        <v>48.8</v>
      </c>
      <c r="G40" s="106"/>
      <c r="H40" s="86"/>
      <c r="I40" s="92"/>
    </row>
    <row r="41" spans="1:9" ht="16.5" hidden="1" thickBot="1">
      <c r="A41" s="86"/>
      <c r="B41" s="86"/>
      <c r="C41" s="94" t="s">
        <v>29</v>
      </c>
      <c r="D41" s="107" t="s">
        <v>25</v>
      </c>
      <c r="E41" s="108">
        <v>3784</v>
      </c>
      <c r="F41" s="108">
        <v>1044.8</v>
      </c>
      <c r="G41" s="98"/>
      <c r="H41" s="86"/>
      <c r="I41" s="92"/>
    </row>
    <row r="42" spans="1:9" hidden="1">
      <c r="A42" s="86"/>
      <c r="B42" s="86"/>
      <c r="C42" s="109"/>
      <c r="D42" s="110"/>
      <c r="E42" s="111"/>
      <c r="F42" s="110"/>
      <c r="G42" s="112"/>
      <c r="H42" s="86"/>
      <c r="I42" s="92"/>
    </row>
    <row r="43" spans="1:9" ht="16.5" hidden="1" thickBot="1">
      <c r="A43" s="86"/>
      <c r="B43" s="86"/>
      <c r="C43" s="113" t="s">
        <v>30</v>
      </c>
      <c r="D43" s="114" t="s">
        <v>15</v>
      </c>
      <c r="E43" s="115">
        <v>21742.793338437979</v>
      </c>
      <c r="F43" s="114"/>
      <c r="G43" s="116"/>
      <c r="H43" s="86"/>
      <c r="I43" s="92"/>
    </row>
    <row r="44" spans="1:9" hidden="1">
      <c r="A44" s="86"/>
      <c r="B44" s="86"/>
      <c r="C44" s="86"/>
      <c r="D44" s="86"/>
      <c r="E44" s="86"/>
      <c r="F44" s="86"/>
      <c r="G44" s="86"/>
      <c r="H44" s="86"/>
      <c r="I44" s="92"/>
    </row>
    <row r="45" spans="1:9" hidden="1">
      <c r="A45" s="86"/>
      <c r="B45" s="86"/>
      <c r="C45" s="86"/>
      <c r="D45" s="86"/>
      <c r="E45" s="86"/>
      <c r="F45" s="86"/>
      <c r="G45" s="86"/>
      <c r="H45" s="86"/>
      <c r="I45" s="92"/>
    </row>
    <row r="46" spans="1:9" ht="20.25" hidden="1">
      <c r="A46" s="86"/>
      <c r="B46" s="87"/>
      <c r="C46" s="87"/>
      <c r="D46" s="88"/>
      <c r="E46" s="86"/>
      <c r="F46" s="86"/>
      <c r="G46" s="86"/>
      <c r="H46" s="86"/>
      <c r="I46" s="92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tabSelected="1" zoomScale="56" zoomScaleNormal="56" workbookViewId="0">
      <selection activeCell="B7" sqref="B7"/>
    </sheetView>
  </sheetViews>
  <sheetFormatPr baseColWidth="10" defaultRowHeight="15"/>
  <cols>
    <col min="1" max="1" width="22.85546875" customWidth="1"/>
    <col min="2" max="2" width="72.425781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3" max="13" width="81.28515625" customWidth="1"/>
  </cols>
  <sheetData>
    <row r="1" spans="1:18" ht="15.75" thickBot="1">
      <c r="A1" s="130"/>
      <c r="B1" s="130"/>
      <c r="C1" s="130"/>
      <c r="D1" s="130"/>
      <c r="E1" s="130"/>
      <c r="F1" s="130"/>
      <c r="G1" s="130"/>
      <c r="H1" s="131"/>
      <c r="I1" s="131"/>
      <c r="J1" s="131"/>
    </row>
    <row r="2" spans="1:18" ht="42.75" customHeight="1">
      <c r="A2" s="236" t="s">
        <v>69</v>
      </c>
      <c r="B2" s="237" t="s">
        <v>70</v>
      </c>
      <c r="C2" s="238"/>
      <c r="D2" s="239"/>
      <c r="E2" s="239"/>
      <c r="F2" s="239"/>
      <c r="G2" s="239"/>
      <c r="H2" s="240"/>
      <c r="I2" s="240"/>
      <c r="J2" s="241"/>
    </row>
    <row r="3" spans="1:18" ht="18.75" thickBot="1">
      <c r="A3" s="242" t="s">
        <v>121</v>
      </c>
      <c r="B3" s="143"/>
      <c r="C3" s="243"/>
      <c r="D3" s="145"/>
      <c r="E3" s="145"/>
      <c r="F3" s="145"/>
      <c r="G3" s="145"/>
      <c r="H3" s="244"/>
      <c r="I3" s="244"/>
      <c r="J3" s="245"/>
    </row>
    <row r="4" spans="1:18" ht="18">
      <c r="A4" s="138"/>
      <c r="B4" s="133"/>
      <c r="C4" s="134"/>
      <c r="D4" s="135"/>
      <c r="E4" s="135"/>
      <c r="F4" s="135"/>
      <c r="G4" s="135"/>
      <c r="H4" s="136"/>
      <c r="I4" s="136"/>
      <c r="J4" s="137"/>
    </row>
    <row r="5" spans="1:18" ht="9.9499999999999993" customHeight="1" thickBot="1">
      <c r="A5" s="132"/>
      <c r="B5" s="133"/>
      <c r="C5" s="134"/>
      <c r="D5" s="135"/>
      <c r="E5" s="135"/>
      <c r="F5" s="135"/>
      <c r="G5" s="135"/>
      <c r="H5" s="136"/>
      <c r="I5" s="136"/>
      <c r="J5" s="137"/>
    </row>
    <row r="6" spans="1:18" ht="18.75" thickBot="1">
      <c r="A6" s="138" t="s">
        <v>47</v>
      </c>
      <c r="B6" s="139"/>
      <c r="C6" s="140"/>
      <c r="D6" s="141"/>
      <c r="E6" s="141"/>
      <c r="F6" s="141"/>
      <c r="G6" s="141"/>
      <c r="H6" s="248" t="s">
        <v>34</v>
      </c>
      <c r="I6" s="249"/>
      <c r="J6" s="250"/>
    </row>
    <row r="7" spans="1:18" ht="9.9499999999999993" customHeight="1" thickBot="1">
      <c r="A7" s="138"/>
      <c r="B7" s="139"/>
      <c r="C7" s="140"/>
      <c r="D7" s="141"/>
      <c r="E7" s="141"/>
      <c r="F7" s="141"/>
      <c r="G7" s="141"/>
      <c r="H7" s="136"/>
      <c r="I7" s="136"/>
      <c r="J7" s="137"/>
    </row>
    <row r="8" spans="1:18" ht="18.75" thickBot="1">
      <c r="A8" s="142" t="s">
        <v>11</v>
      </c>
      <c r="B8" s="143"/>
      <c r="C8" s="144"/>
      <c r="D8" s="145"/>
      <c r="E8" s="145"/>
      <c r="F8" s="145"/>
      <c r="G8" s="145"/>
      <c r="H8" s="251" t="s">
        <v>34</v>
      </c>
      <c r="I8" s="252"/>
      <c r="J8" s="253"/>
    </row>
    <row r="9" spans="1:18" ht="15.75" thickBot="1">
      <c r="A9" s="146"/>
      <c r="B9" s="147"/>
      <c r="C9" s="147"/>
      <c r="D9" s="135"/>
      <c r="E9" s="135"/>
      <c r="F9" s="135"/>
      <c r="G9" s="135"/>
      <c r="H9" s="136"/>
      <c r="I9" s="136"/>
      <c r="J9" s="137"/>
    </row>
    <row r="10" spans="1:18" ht="55.5" customHeight="1" thickBot="1">
      <c r="A10" s="255" t="s">
        <v>71</v>
      </c>
      <c r="B10" s="256"/>
      <c r="C10" s="256"/>
      <c r="D10" s="148" t="s">
        <v>12</v>
      </c>
      <c r="E10" s="148" t="s">
        <v>13</v>
      </c>
      <c r="F10" s="148" t="s">
        <v>31</v>
      </c>
      <c r="G10" s="148" t="s">
        <v>32</v>
      </c>
      <c r="H10" s="149" t="s">
        <v>14</v>
      </c>
      <c r="I10" s="258" t="s">
        <v>33</v>
      </c>
      <c r="J10" s="259"/>
    </row>
    <row r="11" spans="1:18" s="2" customFormat="1">
      <c r="A11" s="150"/>
      <c r="B11" s="151"/>
      <c r="C11" s="151"/>
      <c r="D11" s="166"/>
      <c r="E11" s="166"/>
      <c r="F11" s="166"/>
      <c r="G11" s="166"/>
      <c r="H11" s="167"/>
      <c r="I11" s="167"/>
      <c r="J11" s="168"/>
    </row>
    <row r="12" spans="1:18" s="2" customFormat="1" ht="15.75" thickBot="1">
      <c r="A12" s="150"/>
      <c r="B12" s="151"/>
      <c r="C12" s="151"/>
      <c r="D12" s="166"/>
      <c r="E12" s="166"/>
      <c r="F12" s="166"/>
      <c r="G12" s="166"/>
      <c r="H12" s="167"/>
      <c r="I12" s="167"/>
      <c r="J12" s="178"/>
      <c r="K12" s="179"/>
    </row>
    <row r="13" spans="1:18" ht="21" customHeight="1" thickBot="1">
      <c r="A13" s="152" t="s">
        <v>0</v>
      </c>
      <c r="B13" s="153" t="s">
        <v>48</v>
      </c>
      <c r="C13" s="201"/>
      <c r="D13" s="154"/>
      <c r="E13" s="155"/>
      <c r="F13" s="155"/>
      <c r="G13" s="155"/>
      <c r="H13" s="156">
        <f>SUM(G15:G20)</f>
        <v>0</v>
      </c>
      <c r="I13" s="177"/>
      <c r="J13" s="169" t="e">
        <f>SUM(I15:I20)</f>
        <v>#DIV/0!</v>
      </c>
    </row>
    <row r="14" spans="1:18" ht="20.25">
      <c r="A14" s="146"/>
      <c r="B14" s="158"/>
      <c r="C14" s="158"/>
      <c r="D14" s="135"/>
      <c r="E14" s="135"/>
      <c r="F14" s="135"/>
      <c r="G14" s="135"/>
      <c r="H14" s="136"/>
      <c r="I14" s="136"/>
      <c r="J14" s="181"/>
      <c r="K14" s="180"/>
      <c r="M14" s="212"/>
      <c r="N14" s="213"/>
    </row>
    <row r="15" spans="1:18" ht="20.25">
      <c r="A15" s="173" t="s">
        <v>1</v>
      </c>
      <c r="B15" s="171" t="s">
        <v>72</v>
      </c>
      <c r="C15" s="159"/>
      <c r="D15" s="217">
        <v>0</v>
      </c>
      <c r="E15" s="157" t="s">
        <v>38</v>
      </c>
      <c r="F15" s="193"/>
      <c r="G15" s="172">
        <f t="shared" ref="G15" si="0">+D15*F15</f>
        <v>0</v>
      </c>
      <c r="H15" s="136"/>
      <c r="I15" s="192" t="e">
        <f>+G15/$H$79</f>
        <v>#DIV/0!</v>
      </c>
      <c r="K15" s="180"/>
      <c r="L15" s="198"/>
      <c r="M15" s="214"/>
      <c r="N15" s="194"/>
      <c r="O15" s="199"/>
      <c r="P15" s="199"/>
      <c r="Q15" s="199"/>
      <c r="R15" s="199"/>
    </row>
    <row r="16" spans="1:18" ht="20.25">
      <c r="A16" s="173" t="s">
        <v>2</v>
      </c>
      <c r="B16" s="171" t="s">
        <v>73</v>
      </c>
      <c r="C16" s="159"/>
      <c r="D16" s="217">
        <v>0</v>
      </c>
      <c r="E16" s="157" t="s">
        <v>35</v>
      </c>
      <c r="F16" s="193"/>
      <c r="G16" s="172">
        <f t="shared" ref="G16:G19" si="1">+D16*F16</f>
        <v>0</v>
      </c>
      <c r="H16" s="136"/>
      <c r="I16" s="192" t="e">
        <f>+G16/$H$79</f>
        <v>#DIV/0!</v>
      </c>
      <c r="K16" s="180"/>
      <c r="L16" s="200"/>
      <c r="M16" s="214"/>
      <c r="N16" s="194"/>
      <c r="O16" s="197"/>
      <c r="P16" s="197"/>
      <c r="Q16" s="197"/>
      <c r="R16" s="197"/>
    </row>
    <row r="17" spans="1:20" ht="20.25">
      <c r="A17" s="173" t="s">
        <v>3</v>
      </c>
      <c r="B17" s="171" t="s">
        <v>74</v>
      </c>
      <c r="C17" s="159"/>
      <c r="D17" s="217">
        <v>0</v>
      </c>
      <c r="E17" s="157" t="s">
        <v>35</v>
      </c>
      <c r="F17" s="193"/>
      <c r="G17" s="172">
        <f t="shared" si="1"/>
        <v>0</v>
      </c>
      <c r="H17" s="136"/>
      <c r="I17" s="192" t="e">
        <f>+G17/$H$79</f>
        <v>#DIV/0!</v>
      </c>
      <c r="K17" s="180"/>
      <c r="L17" s="200"/>
      <c r="M17" s="214"/>
      <c r="N17" s="194"/>
      <c r="O17" s="197"/>
      <c r="P17" s="197"/>
      <c r="Q17" s="197"/>
      <c r="R17" s="197"/>
    </row>
    <row r="18" spans="1:20" ht="20.25">
      <c r="A18" s="173" t="s">
        <v>4</v>
      </c>
      <c r="B18" s="171" t="s">
        <v>75</v>
      </c>
      <c r="C18" s="159"/>
      <c r="D18" s="217">
        <v>0</v>
      </c>
      <c r="E18" s="157" t="s">
        <v>35</v>
      </c>
      <c r="F18" s="193"/>
      <c r="G18" s="172">
        <f t="shared" si="1"/>
        <v>0</v>
      </c>
      <c r="H18" s="136"/>
      <c r="I18" s="192" t="e">
        <f>+G18/$H$79</f>
        <v>#DIV/0!</v>
      </c>
      <c r="K18" s="180"/>
      <c r="L18" s="200"/>
      <c r="M18" s="212"/>
      <c r="N18" s="194"/>
      <c r="O18" s="199"/>
      <c r="P18" s="199"/>
      <c r="Q18" s="199"/>
      <c r="R18" s="205"/>
    </row>
    <row r="19" spans="1:20" ht="20.25">
      <c r="A19" s="173" t="s">
        <v>59</v>
      </c>
      <c r="B19" s="171" t="s">
        <v>76</v>
      </c>
      <c r="C19" s="159"/>
      <c r="D19" s="217">
        <v>0</v>
      </c>
      <c r="E19" s="157" t="s">
        <v>35</v>
      </c>
      <c r="F19" s="193"/>
      <c r="G19" s="172">
        <f t="shared" si="1"/>
        <v>0</v>
      </c>
      <c r="H19" s="136"/>
      <c r="I19" s="192" t="e">
        <f>+G19/$H$79</f>
        <v>#DIV/0!</v>
      </c>
      <c r="K19" s="180"/>
      <c r="L19" s="200"/>
      <c r="M19" s="212"/>
      <c r="N19" s="194"/>
      <c r="O19" s="199"/>
      <c r="P19" s="199"/>
      <c r="Q19" s="199"/>
      <c r="R19" s="205"/>
    </row>
    <row r="20" spans="1:20" s="2" customFormat="1" ht="21" thickBot="1">
      <c r="A20" s="160"/>
      <c r="B20" s="257"/>
      <c r="C20" s="257"/>
      <c r="D20" s="166"/>
      <c r="E20" s="166"/>
      <c r="F20" s="166"/>
      <c r="G20" s="166"/>
      <c r="H20" s="167"/>
      <c r="I20" s="167"/>
      <c r="J20" s="182"/>
      <c r="K20" s="179"/>
      <c r="M20" s="214"/>
      <c r="N20" s="194"/>
      <c r="O20" s="197"/>
      <c r="P20" s="197"/>
      <c r="Q20" s="197"/>
      <c r="R20" s="204"/>
    </row>
    <row r="21" spans="1:20" ht="21" customHeight="1" thickBot="1">
      <c r="A21" s="161" t="s">
        <v>5</v>
      </c>
      <c r="B21" s="162" t="s">
        <v>77</v>
      </c>
      <c r="C21" s="163"/>
      <c r="D21" s="154"/>
      <c r="E21" s="155"/>
      <c r="F21" s="155"/>
      <c r="G21" s="155"/>
      <c r="H21" s="156">
        <f>SUM(G23:G27)</f>
        <v>0</v>
      </c>
      <c r="I21" s="177"/>
      <c r="J21" s="211" t="e">
        <f>SUM(I23:I27)</f>
        <v>#DIV/0!</v>
      </c>
      <c r="M21" s="215"/>
      <c r="N21" s="216"/>
      <c r="O21" s="197"/>
      <c r="P21" s="197"/>
      <c r="Q21" s="197"/>
      <c r="R21" s="204"/>
    </row>
    <row r="22" spans="1:20" ht="20.25">
      <c r="A22" s="146"/>
      <c r="B22" s="158"/>
      <c r="C22" s="158"/>
      <c r="D22" s="135"/>
      <c r="E22" s="135"/>
      <c r="F22" s="135"/>
      <c r="G22" s="135"/>
      <c r="H22" s="136"/>
      <c r="I22" s="136"/>
      <c r="J22" s="181"/>
      <c r="K22" s="180"/>
      <c r="M22" s="214"/>
      <c r="N22" s="194"/>
      <c r="O22" s="197"/>
      <c r="P22" s="197"/>
      <c r="Q22" s="197"/>
      <c r="R22" s="204"/>
    </row>
    <row r="23" spans="1:20" ht="20.25">
      <c r="A23" s="173" t="s">
        <v>6</v>
      </c>
      <c r="B23" s="171" t="s">
        <v>78</v>
      </c>
      <c r="C23" s="159"/>
      <c r="D23" s="218">
        <v>0</v>
      </c>
      <c r="E23" s="157" t="s">
        <v>37</v>
      </c>
      <c r="F23" s="193"/>
      <c r="G23" s="172">
        <f t="shared" ref="G23" si="2">+D23*F23</f>
        <v>0</v>
      </c>
      <c r="H23" s="136"/>
      <c r="I23" s="210" t="e">
        <f>+G23/$H$79</f>
        <v>#DIV/0!</v>
      </c>
      <c r="K23" s="180"/>
      <c r="M23" s="214"/>
      <c r="N23" s="194"/>
      <c r="O23" s="197"/>
      <c r="P23" s="197"/>
      <c r="Q23" s="197"/>
      <c r="R23" s="204"/>
      <c r="S23" s="179"/>
      <c r="T23" s="179"/>
    </row>
    <row r="24" spans="1:20" ht="20.25">
      <c r="A24" s="173" t="s">
        <v>7</v>
      </c>
      <c r="B24" s="171" t="s">
        <v>79</v>
      </c>
      <c r="C24" s="159"/>
      <c r="D24" s="218">
        <v>0</v>
      </c>
      <c r="E24" s="157" t="s">
        <v>37</v>
      </c>
      <c r="F24" s="193"/>
      <c r="G24" s="172">
        <f t="shared" ref="G24:G26" si="3">+D24*F24</f>
        <v>0</v>
      </c>
      <c r="H24" s="136"/>
      <c r="I24" s="210" t="e">
        <f>+G24/$H$79</f>
        <v>#DIV/0!</v>
      </c>
      <c r="K24" s="180"/>
      <c r="M24" s="214"/>
      <c r="N24" s="194"/>
      <c r="O24" s="202"/>
      <c r="P24" s="202"/>
      <c r="Q24" s="202"/>
      <c r="R24" s="203"/>
    </row>
    <row r="25" spans="1:20" ht="20.25">
      <c r="A25" s="173" t="s">
        <v>8</v>
      </c>
      <c r="B25" s="171" t="s">
        <v>80</v>
      </c>
      <c r="C25" s="159"/>
      <c r="D25" s="218">
        <v>0</v>
      </c>
      <c r="E25" s="157" t="s">
        <v>35</v>
      </c>
      <c r="F25" s="193"/>
      <c r="G25" s="172">
        <f t="shared" si="3"/>
        <v>0</v>
      </c>
      <c r="H25" s="136"/>
      <c r="I25" s="210" t="e">
        <f>+G25/$H$79</f>
        <v>#DIV/0!</v>
      </c>
      <c r="K25" s="180"/>
      <c r="M25" s="214"/>
      <c r="N25" s="194"/>
      <c r="O25" s="202"/>
      <c r="P25" s="202"/>
      <c r="Q25" s="202"/>
      <c r="R25" s="203"/>
    </row>
    <row r="26" spans="1:20" ht="20.25">
      <c r="A26" s="173" t="s">
        <v>51</v>
      </c>
      <c r="B26" s="171" t="s">
        <v>81</v>
      </c>
      <c r="C26" s="159"/>
      <c r="D26" s="218">
        <v>0</v>
      </c>
      <c r="E26" s="157" t="s">
        <v>37</v>
      </c>
      <c r="F26" s="193"/>
      <c r="G26" s="172">
        <f t="shared" si="3"/>
        <v>0</v>
      </c>
      <c r="H26" s="136"/>
      <c r="I26" s="210" t="e">
        <f>+G26/$H$79</f>
        <v>#DIV/0!</v>
      </c>
      <c r="K26" s="180"/>
      <c r="M26" s="214"/>
      <c r="N26" s="194"/>
      <c r="O26" s="202"/>
      <c r="P26" s="202"/>
      <c r="Q26" s="202"/>
      <c r="R26" s="203"/>
    </row>
    <row r="27" spans="1:20" s="2" customFormat="1" ht="21" thickBot="1">
      <c r="A27" s="160"/>
      <c r="B27" s="257"/>
      <c r="C27" s="257"/>
      <c r="D27" s="166"/>
      <c r="E27" s="166"/>
      <c r="F27" s="166"/>
      <c r="G27" s="166"/>
      <c r="H27" s="167"/>
      <c r="I27" s="167"/>
      <c r="J27" s="182"/>
      <c r="K27" s="179"/>
      <c r="M27" s="214"/>
      <c r="N27" s="194"/>
    </row>
    <row r="28" spans="1:20" ht="21" thickBot="1">
      <c r="A28" s="161">
        <v>3</v>
      </c>
      <c r="B28" s="195" t="s">
        <v>61</v>
      </c>
      <c r="C28" s="163"/>
      <c r="D28" s="154"/>
      <c r="E28" s="155"/>
      <c r="F28" s="155"/>
      <c r="G28" s="155"/>
      <c r="H28" s="156">
        <f>SUM(G30:G37)</f>
        <v>0</v>
      </c>
      <c r="I28" s="177"/>
      <c r="J28" s="169" t="e">
        <f>SUM(I30:I37)</f>
        <v>#DIV/0!</v>
      </c>
      <c r="M28" s="215"/>
      <c r="N28" s="216"/>
    </row>
    <row r="29" spans="1:20" ht="20.25">
      <c r="A29" s="164"/>
      <c r="B29" s="158"/>
      <c r="C29" s="165"/>
      <c r="D29" s="135"/>
      <c r="E29" s="135"/>
      <c r="F29" s="135"/>
      <c r="G29" s="135"/>
      <c r="H29" s="136"/>
      <c r="I29" s="136"/>
      <c r="J29" s="183"/>
      <c r="K29" s="180"/>
      <c r="M29" s="214"/>
      <c r="N29" s="194"/>
    </row>
    <row r="30" spans="1:20" ht="20.25">
      <c r="B30" s="171" t="s">
        <v>82</v>
      </c>
      <c r="C30" s="159"/>
      <c r="D30" s="218"/>
      <c r="E30" s="157"/>
      <c r="F30" s="193"/>
      <c r="G30" s="172"/>
      <c r="H30" s="136"/>
      <c r="I30" s="192"/>
      <c r="K30" s="180"/>
      <c r="M30" s="214"/>
      <c r="N30" s="194"/>
    </row>
    <row r="31" spans="1:20" ht="20.25">
      <c r="A31" s="173" t="s">
        <v>46</v>
      </c>
      <c r="B31" s="171" t="s">
        <v>83</v>
      </c>
      <c r="C31" s="159"/>
      <c r="D31" s="218">
        <v>0</v>
      </c>
      <c r="E31" s="157" t="s">
        <v>37</v>
      </c>
      <c r="F31" s="193"/>
      <c r="G31" s="172">
        <f t="shared" ref="G31:G35" si="4">+D31*F31</f>
        <v>0</v>
      </c>
      <c r="H31" s="136"/>
      <c r="I31" s="192" t="e">
        <f>+G31/$H$79</f>
        <v>#DIV/0!</v>
      </c>
      <c r="K31" s="180"/>
      <c r="M31" s="214"/>
      <c r="N31" s="194"/>
    </row>
    <row r="32" spans="1:20" ht="20.25">
      <c r="A32" s="173" t="s">
        <v>49</v>
      </c>
      <c r="B32" s="171" t="s">
        <v>84</v>
      </c>
      <c r="C32" s="159"/>
      <c r="D32" s="218">
        <v>0</v>
      </c>
      <c r="E32" s="157" t="s">
        <v>37</v>
      </c>
      <c r="F32" s="193"/>
      <c r="G32" s="172">
        <f t="shared" si="4"/>
        <v>0</v>
      </c>
      <c r="H32" s="136"/>
      <c r="I32" s="192" t="e">
        <f>+G32/$H$79</f>
        <v>#DIV/0!</v>
      </c>
      <c r="K32" s="180"/>
      <c r="M32" s="214"/>
      <c r="N32" s="194"/>
    </row>
    <row r="33" spans="1:18" ht="20.25">
      <c r="A33" s="173" t="s">
        <v>52</v>
      </c>
      <c r="B33" s="171" t="s">
        <v>85</v>
      </c>
      <c r="C33" s="159"/>
      <c r="D33" s="218">
        <v>0</v>
      </c>
      <c r="E33" s="157" t="s">
        <v>35</v>
      </c>
      <c r="F33" s="193"/>
      <c r="G33" s="172">
        <f t="shared" si="4"/>
        <v>0</v>
      </c>
      <c r="H33" s="136"/>
      <c r="I33" s="192" t="e">
        <f>+G33/$H$79</f>
        <v>#DIV/0!</v>
      </c>
      <c r="K33" s="180"/>
      <c r="M33" s="214"/>
      <c r="N33" s="194"/>
    </row>
    <row r="34" spans="1:18" ht="20.25">
      <c r="B34" s="171" t="s">
        <v>86</v>
      </c>
      <c r="C34" s="159"/>
      <c r="D34" s="218"/>
      <c r="E34" s="157"/>
      <c r="F34" s="193"/>
      <c r="G34" s="172"/>
      <c r="H34" s="136"/>
      <c r="I34" s="192"/>
      <c r="K34" s="180"/>
      <c r="M34" s="214"/>
      <c r="N34" s="194"/>
    </row>
    <row r="35" spans="1:18" ht="20.25">
      <c r="A35" s="173" t="s">
        <v>53</v>
      </c>
      <c r="B35" s="171" t="s">
        <v>87</v>
      </c>
      <c r="C35" s="159"/>
      <c r="D35" s="218">
        <v>0</v>
      </c>
      <c r="E35" s="157" t="s">
        <v>35</v>
      </c>
      <c r="F35" s="193"/>
      <c r="G35" s="172">
        <f t="shared" si="4"/>
        <v>0</v>
      </c>
      <c r="H35" s="136"/>
      <c r="I35" s="192" t="e">
        <f>+G35/$H$79</f>
        <v>#DIV/0!</v>
      </c>
      <c r="K35" s="180"/>
      <c r="M35" s="214"/>
      <c r="N35" s="194"/>
    </row>
    <row r="36" spans="1:18" ht="20.25">
      <c r="A36" s="173" t="s">
        <v>54</v>
      </c>
      <c r="B36" s="171" t="s">
        <v>88</v>
      </c>
      <c r="C36" s="159"/>
      <c r="D36" s="218">
        <v>0</v>
      </c>
      <c r="E36" s="157" t="s">
        <v>37</v>
      </c>
      <c r="F36" s="193"/>
      <c r="G36" s="172">
        <f t="shared" ref="G36" si="5">+D36*F36</f>
        <v>0</v>
      </c>
      <c r="H36" s="136"/>
      <c r="I36" s="192" t="e">
        <f t="shared" ref="I36" si="6">+G36/$H$79</f>
        <v>#DIV/0!</v>
      </c>
      <c r="K36" s="180"/>
      <c r="M36" s="214"/>
      <c r="N36" s="194"/>
    </row>
    <row r="37" spans="1:18" s="2" customFormat="1" ht="21" thickBot="1">
      <c r="A37" s="160"/>
      <c r="B37" s="257"/>
      <c r="C37" s="257"/>
      <c r="D37" s="166"/>
      <c r="E37" s="166"/>
      <c r="F37" s="166"/>
      <c r="G37" s="166"/>
      <c r="H37" s="167"/>
      <c r="I37" s="167"/>
      <c r="J37" s="167"/>
      <c r="K37" s="179"/>
      <c r="M37" s="214"/>
      <c r="N37" s="194"/>
      <c r="O37" s="179"/>
      <c r="P37" s="179"/>
      <c r="Q37" s="179"/>
      <c r="R37" s="179"/>
    </row>
    <row r="38" spans="1:18" ht="21" thickBot="1">
      <c r="A38" s="176">
        <v>4</v>
      </c>
      <c r="B38" s="195" t="s">
        <v>89</v>
      </c>
      <c r="C38" s="163"/>
      <c r="D38" s="154"/>
      <c r="E38" s="155"/>
      <c r="F38" s="155"/>
      <c r="G38" s="155"/>
      <c r="H38" s="156">
        <f>SUM(G40:G41)</f>
        <v>0</v>
      </c>
      <c r="I38" s="177"/>
      <c r="J38" s="169" t="e">
        <f>SUM(I40:I41)</f>
        <v>#DIV/0!</v>
      </c>
      <c r="M38" s="215"/>
      <c r="N38" s="216"/>
      <c r="O38" s="199"/>
      <c r="P38" s="199"/>
      <c r="Q38" s="199"/>
      <c r="R38" s="205"/>
    </row>
    <row r="39" spans="1:18" ht="20.25">
      <c r="A39" s="164"/>
      <c r="B39" s="158"/>
      <c r="C39" s="165"/>
      <c r="D39" s="135"/>
      <c r="E39" s="135"/>
      <c r="F39" s="135"/>
      <c r="G39" s="135"/>
      <c r="H39" s="136"/>
      <c r="I39" s="136"/>
      <c r="J39" s="183"/>
      <c r="K39" s="180"/>
      <c r="M39" s="214"/>
      <c r="N39" s="194"/>
      <c r="O39" s="197"/>
      <c r="P39" s="197"/>
      <c r="Q39" s="197"/>
      <c r="R39" s="204"/>
    </row>
    <row r="40" spans="1:18" ht="20.25">
      <c r="A40" s="170" t="s">
        <v>9</v>
      </c>
      <c r="B40" s="171" t="s">
        <v>90</v>
      </c>
      <c r="C40" s="206"/>
      <c r="D40" s="219">
        <v>0</v>
      </c>
      <c r="E40" s="157" t="s">
        <v>37</v>
      </c>
      <c r="F40" s="141"/>
      <c r="G40" s="172">
        <f t="shared" ref="G40" si="7">+D40*F40</f>
        <v>0</v>
      </c>
      <c r="H40" s="136"/>
      <c r="I40" s="192" t="e">
        <f>+G40/$H$79</f>
        <v>#DIV/0!</v>
      </c>
      <c r="K40" s="180"/>
      <c r="M40" s="214"/>
      <c r="N40" s="194"/>
      <c r="O40" s="197"/>
      <c r="P40" s="197"/>
      <c r="Q40" s="197"/>
      <c r="R40" s="204"/>
    </row>
    <row r="41" spans="1:18" s="180" customFormat="1" ht="15.75" thickBot="1">
      <c r="A41" s="151"/>
      <c r="B41" s="254"/>
      <c r="C41" s="254"/>
      <c r="D41" s="166"/>
      <c r="E41" s="166"/>
      <c r="F41" s="166"/>
      <c r="G41" s="166"/>
      <c r="H41" s="167"/>
      <c r="I41" s="167"/>
      <c r="J41" s="184"/>
      <c r="M41" s="197"/>
      <c r="N41" s="206"/>
      <c r="O41" s="197"/>
      <c r="P41" s="197"/>
      <c r="Q41" s="197"/>
      <c r="R41" s="204"/>
    </row>
    <row r="42" spans="1:18" ht="21" thickBot="1">
      <c r="A42" s="220">
        <v>5</v>
      </c>
      <c r="B42" s="221" t="s">
        <v>91</v>
      </c>
      <c r="C42" s="201"/>
      <c r="D42" s="154"/>
      <c r="E42" s="155"/>
      <c r="F42" s="155"/>
      <c r="G42" s="155"/>
      <c r="H42" s="156">
        <f>SUM(G44:G49)</f>
        <v>0</v>
      </c>
      <c r="I42" s="177"/>
      <c r="J42" s="156" t="e">
        <f>SUM(I44:I49)</f>
        <v>#DIV/0!</v>
      </c>
      <c r="M42" s="215"/>
      <c r="N42" s="216"/>
      <c r="O42" s="199"/>
      <c r="P42" s="199"/>
      <c r="Q42" s="199"/>
      <c r="R42" s="205"/>
    </row>
    <row r="43" spans="1:18" ht="20.25">
      <c r="A43" s="164"/>
      <c r="B43" s="158"/>
      <c r="C43" s="165"/>
      <c r="D43" s="135"/>
      <c r="E43" s="135"/>
      <c r="F43" s="135"/>
      <c r="G43" s="135"/>
      <c r="H43" s="136"/>
      <c r="I43" s="136"/>
      <c r="J43" s="183"/>
      <c r="K43" s="180"/>
      <c r="M43" s="214"/>
      <c r="N43" s="194"/>
      <c r="O43" s="197"/>
      <c r="P43" s="197"/>
      <c r="Q43" s="197"/>
      <c r="R43" s="204"/>
    </row>
    <row r="44" spans="1:18" ht="20.25">
      <c r="A44" s="173" t="s">
        <v>10</v>
      </c>
      <c r="B44" s="171" t="s">
        <v>92</v>
      </c>
      <c r="C44" s="206"/>
      <c r="D44" s="219">
        <v>0</v>
      </c>
      <c r="E44" s="157" t="s">
        <v>37</v>
      </c>
      <c r="F44" s="141"/>
      <c r="G44" s="172">
        <f t="shared" ref="G44:G48" si="8">+D44*F44</f>
        <v>0</v>
      </c>
      <c r="H44" s="136"/>
      <c r="I44" s="192" t="e">
        <f>+G44/$H$79</f>
        <v>#DIV/0!</v>
      </c>
      <c r="K44" s="180"/>
      <c r="M44" s="214"/>
      <c r="N44" s="194"/>
      <c r="O44" s="197"/>
      <c r="P44" s="197"/>
      <c r="Q44" s="197"/>
      <c r="R44" s="204"/>
    </row>
    <row r="45" spans="1:18" ht="20.25">
      <c r="A45" s="173" t="s">
        <v>62</v>
      </c>
      <c r="B45" s="171" t="s">
        <v>93</v>
      </c>
      <c r="C45" s="206"/>
      <c r="D45" s="219">
        <v>0</v>
      </c>
      <c r="E45" s="157" t="s">
        <v>36</v>
      </c>
      <c r="F45" s="141"/>
      <c r="G45" s="172">
        <f t="shared" si="8"/>
        <v>0</v>
      </c>
      <c r="H45" s="136"/>
      <c r="I45" s="192" t="e">
        <f>+G45/$H$79</f>
        <v>#DIV/0!</v>
      </c>
      <c r="K45" s="180"/>
      <c r="M45" s="214"/>
      <c r="N45" s="194"/>
      <c r="O45" s="197"/>
      <c r="P45" s="197"/>
      <c r="Q45" s="197"/>
      <c r="R45" s="204"/>
    </row>
    <row r="46" spans="1:18" ht="20.25">
      <c r="A46" s="173" t="s">
        <v>63</v>
      </c>
      <c r="B46" s="171" t="s">
        <v>94</v>
      </c>
      <c r="C46" s="206"/>
      <c r="D46" s="219">
        <v>0</v>
      </c>
      <c r="E46" s="157" t="s">
        <v>36</v>
      </c>
      <c r="F46" s="141"/>
      <c r="G46" s="172">
        <f t="shared" si="8"/>
        <v>0</v>
      </c>
      <c r="H46" s="136"/>
      <c r="I46" s="192" t="e">
        <f>+G46/$H$79</f>
        <v>#DIV/0!</v>
      </c>
      <c r="K46" s="180"/>
      <c r="M46" s="214"/>
      <c r="N46" s="194"/>
      <c r="O46" s="197"/>
      <c r="P46" s="197"/>
      <c r="Q46" s="197"/>
      <c r="R46" s="204"/>
    </row>
    <row r="47" spans="1:18" ht="20.25">
      <c r="A47" s="173" t="s">
        <v>64</v>
      </c>
      <c r="B47" s="171" t="s">
        <v>95</v>
      </c>
      <c r="C47" s="206"/>
      <c r="D47" s="219">
        <v>0</v>
      </c>
      <c r="E47" s="157" t="s">
        <v>35</v>
      </c>
      <c r="F47" s="141"/>
      <c r="G47" s="172">
        <f t="shared" si="8"/>
        <v>0</v>
      </c>
      <c r="H47" s="136"/>
      <c r="I47" s="192" t="e">
        <f>+G47/$H$79</f>
        <v>#DIV/0!</v>
      </c>
      <c r="K47" s="180"/>
      <c r="M47" s="214"/>
      <c r="N47" s="194"/>
      <c r="O47" s="197"/>
      <c r="P47" s="197"/>
      <c r="Q47" s="197"/>
      <c r="R47" s="204"/>
    </row>
    <row r="48" spans="1:18" ht="20.25">
      <c r="A48" s="173" t="s">
        <v>65</v>
      </c>
      <c r="B48" s="171" t="s">
        <v>96</v>
      </c>
      <c r="C48" s="206"/>
      <c r="D48" s="219">
        <v>0</v>
      </c>
      <c r="E48" s="157" t="s">
        <v>37</v>
      </c>
      <c r="F48" s="141"/>
      <c r="G48" s="172">
        <f t="shared" si="8"/>
        <v>0</v>
      </c>
      <c r="H48" s="136"/>
      <c r="I48" s="192" t="e">
        <f>+G48/$H$79</f>
        <v>#DIV/0!</v>
      </c>
      <c r="K48" s="180"/>
      <c r="M48" s="214"/>
      <c r="N48" s="194"/>
      <c r="O48" s="197"/>
      <c r="P48" s="197"/>
      <c r="Q48" s="197"/>
      <c r="R48" s="204"/>
    </row>
    <row r="49" spans="1:20" ht="21" thickBot="1">
      <c r="A49" s="173"/>
      <c r="B49" s="171"/>
      <c r="C49" s="206"/>
      <c r="D49" s="219"/>
      <c r="E49" s="157"/>
      <c r="F49" s="141"/>
      <c r="G49" s="166"/>
      <c r="H49" s="167"/>
      <c r="I49" s="208"/>
      <c r="K49" s="180"/>
      <c r="M49" s="214"/>
      <c r="N49" s="194"/>
      <c r="O49" s="197"/>
      <c r="P49" s="197"/>
      <c r="Q49" s="197"/>
      <c r="R49" s="204"/>
    </row>
    <row r="50" spans="1:20" ht="21" thickBot="1">
      <c r="A50" s="220">
        <v>6</v>
      </c>
      <c r="B50" s="221" t="s">
        <v>97</v>
      </c>
      <c r="C50" s="201"/>
      <c r="D50" s="154"/>
      <c r="E50" s="155"/>
      <c r="F50" s="155"/>
      <c r="G50" s="155"/>
      <c r="H50" s="156">
        <f>SUM(G52:G56)</f>
        <v>0</v>
      </c>
      <c r="I50" s="177"/>
      <c r="J50" s="169" t="e">
        <f>SUM(I52:I56)</f>
        <v>#DIV/0!</v>
      </c>
      <c r="M50" s="215"/>
      <c r="N50" s="216"/>
      <c r="O50" s="199"/>
      <c r="P50" s="199"/>
      <c r="Q50" s="199"/>
      <c r="R50" s="205"/>
    </row>
    <row r="51" spans="1:20" ht="20.25">
      <c r="A51" s="164"/>
      <c r="B51" s="158"/>
      <c r="C51" s="165"/>
      <c r="D51" s="135"/>
      <c r="E51" s="135"/>
      <c r="F51" s="135"/>
      <c r="G51" s="135"/>
      <c r="H51" s="136"/>
      <c r="I51" s="136"/>
      <c r="J51" s="183"/>
      <c r="K51" s="180"/>
      <c r="M51" s="214"/>
      <c r="N51" s="194"/>
      <c r="O51" s="197"/>
      <c r="P51" s="197"/>
      <c r="Q51" s="197"/>
      <c r="R51" s="204"/>
    </row>
    <row r="52" spans="1:20" ht="20.25">
      <c r="A52" s="170" t="s">
        <v>66</v>
      </c>
      <c r="B52" s="171" t="s">
        <v>98</v>
      </c>
      <c r="C52" s="206"/>
      <c r="D52" s="219">
        <v>0</v>
      </c>
      <c r="E52" s="157" t="s">
        <v>35</v>
      </c>
      <c r="F52" s="141"/>
      <c r="G52" s="172">
        <f t="shared" ref="G52" si="9">+D52*F52</f>
        <v>0</v>
      </c>
      <c r="H52" s="136"/>
      <c r="I52" s="192" t="e">
        <f>+G52/$H$79</f>
        <v>#DIV/0!</v>
      </c>
      <c r="K52" s="180"/>
      <c r="M52" s="214"/>
      <c r="N52" s="194"/>
      <c r="O52" s="197"/>
      <c r="P52" s="197"/>
      <c r="Q52" s="197"/>
      <c r="R52" s="204"/>
    </row>
    <row r="53" spans="1:20" ht="39" customHeight="1">
      <c r="A53" s="170" t="s">
        <v>102</v>
      </c>
      <c r="B53" s="171" t="s">
        <v>99</v>
      </c>
      <c r="C53" s="206"/>
      <c r="D53" s="219">
        <v>0</v>
      </c>
      <c r="E53" s="157" t="s">
        <v>35</v>
      </c>
      <c r="F53" s="141"/>
      <c r="G53" s="172">
        <f t="shared" ref="G53:G55" si="10">+D53*F53</f>
        <v>0</v>
      </c>
      <c r="H53" s="136"/>
      <c r="I53" s="192" t="e">
        <f t="shared" ref="I53:I55" si="11">+G53/$H$79</f>
        <v>#DIV/0!</v>
      </c>
      <c r="K53" s="180"/>
      <c r="M53" s="214"/>
      <c r="N53" s="194"/>
      <c r="O53" s="197"/>
      <c r="P53" s="197"/>
      <c r="Q53" s="197"/>
      <c r="R53" s="204"/>
    </row>
    <row r="54" spans="1:20" ht="20.25">
      <c r="A54" s="170" t="s">
        <v>103</v>
      </c>
      <c r="B54" s="171" t="s">
        <v>100</v>
      </c>
      <c r="C54" s="206"/>
      <c r="D54" s="219">
        <v>0</v>
      </c>
      <c r="E54" s="157" t="s">
        <v>35</v>
      </c>
      <c r="F54" s="141"/>
      <c r="G54" s="172">
        <f t="shared" si="10"/>
        <v>0</v>
      </c>
      <c r="H54" s="136"/>
      <c r="I54" s="192" t="e">
        <f t="shared" si="11"/>
        <v>#DIV/0!</v>
      </c>
      <c r="K54" s="180"/>
      <c r="M54" s="214"/>
      <c r="N54" s="194"/>
      <c r="O54" s="197"/>
      <c r="P54" s="197"/>
      <c r="Q54" s="197"/>
      <c r="R54" s="204"/>
    </row>
    <row r="55" spans="1:20" ht="20.25">
      <c r="A55" s="170" t="s">
        <v>104</v>
      </c>
      <c r="B55" s="171" t="s">
        <v>101</v>
      </c>
      <c r="C55" s="206"/>
      <c r="D55" s="219">
        <v>0</v>
      </c>
      <c r="E55" s="157" t="s">
        <v>60</v>
      </c>
      <c r="F55" s="141"/>
      <c r="G55" s="172">
        <f t="shared" si="10"/>
        <v>0</v>
      </c>
      <c r="H55" s="136"/>
      <c r="I55" s="192" t="e">
        <f t="shared" si="11"/>
        <v>#DIV/0!</v>
      </c>
      <c r="K55" s="180"/>
      <c r="M55" s="214"/>
      <c r="N55" s="194"/>
      <c r="O55" s="197"/>
      <c r="P55" s="197"/>
      <c r="Q55" s="197"/>
      <c r="R55" s="204"/>
    </row>
    <row r="56" spans="1:20" s="180" customFormat="1" ht="15.75" thickBot="1">
      <c r="A56" s="151"/>
      <c r="B56" s="254"/>
      <c r="C56" s="254"/>
      <c r="D56" s="166"/>
      <c r="E56" s="166"/>
      <c r="F56" s="166"/>
      <c r="G56" s="166"/>
      <c r="H56" s="167"/>
      <c r="I56" s="167"/>
      <c r="J56" s="184"/>
      <c r="M56" s="197"/>
      <c r="N56" s="206"/>
      <c r="O56" s="197"/>
      <c r="P56" s="197"/>
      <c r="Q56" s="197"/>
      <c r="R56" s="204"/>
    </row>
    <row r="57" spans="1:20" ht="21" thickBot="1">
      <c r="A57" s="220">
        <v>7</v>
      </c>
      <c r="B57" s="221" t="s">
        <v>105</v>
      </c>
      <c r="C57" s="201"/>
      <c r="D57" s="154"/>
      <c r="E57" s="155"/>
      <c r="F57" s="155"/>
      <c r="G57" s="155"/>
      <c r="H57" s="156">
        <f>SUM(G59:G60)</f>
        <v>0</v>
      </c>
      <c r="I57" s="177"/>
      <c r="J57" s="169" t="e">
        <f>SUM(I59:I60)</f>
        <v>#DIV/0!</v>
      </c>
      <c r="M57" s="215"/>
      <c r="N57" s="216"/>
      <c r="O57" s="199"/>
      <c r="P57" s="199"/>
      <c r="Q57" s="199"/>
      <c r="R57" s="205"/>
    </row>
    <row r="58" spans="1:20" ht="20.25">
      <c r="A58" s="164"/>
      <c r="B58" s="158"/>
      <c r="C58" s="165"/>
      <c r="D58" s="135"/>
      <c r="E58" s="135"/>
      <c r="F58" s="135"/>
      <c r="G58" s="135"/>
      <c r="H58" s="136"/>
      <c r="I58" s="136"/>
      <c r="J58" s="183"/>
      <c r="K58" s="180"/>
      <c r="M58" s="214"/>
      <c r="N58" s="194"/>
      <c r="O58" s="197"/>
      <c r="P58" s="197"/>
      <c r="Q58" s="197"/>
      <c r="R58" s="204"/>
    </row>
    <row r="59" spans="1:20" ht="20.25">
      <c r="A59" s="170" t="s">
        <v>68</v>
      </c>
      <c r="B59" s="171" t="s">
        <v>106</v>
      </c>
      <c r="C59" s="206"/>
      <c r="D59" s="219">
        <v>0</v>
      </c>
      <c r="E59" s="157" t="s">
        <v>35</v>
      </c>
      <c r="F59" s="141"/>
      <c r="G59" s="172">
        <f t="shared" ref="G59" si="12">+D59*F59</f>
        <v>0</v>
      </c>
      <c r="H59" s="136"/>
      <c r="I59" s="192" t="e">
        <f>+G59/$H$79</f>
        <v>#DIV/0!</v>
      </c>
      <c r="K59" s="180"/>
      <c r="M59" s="214"/>
      <c r="N59" s="194"/>
      <c r="O59" s="197"/>
      <c r="P59" s="197"/>
      <c r="Q59" s="197"/>
      <c r="R59" s="204"/>
    </row>
    <row r="60" spans="1:20" s="180" customFormat="1" ht="15.75" thickBot="1">
      <c r="A60" s="151"/>
      <c r="B60" s="254"/>
      <c r="C60" s="254"/>
      <c r="D60" s="166"/>
      <c r="E60" s="166"/>
      <c r="F60" s="166"/>
      <c r="G60" s="166"/>
      <c r="H60" s="167"/>
      <c r="I60" s="167"/>
      <c r="J60" s="184"/>
      <c r="M60" s="197"/>
      <c r="N60" s="206"/>
      <c r="O60" s="197"/>
      <c r="P60" s="197"/>
      <c r="Q60" s="197"/>
      <c r="R60" s="204"/>
    </row>
    <row r="61" spans="1:20" ht="21" customHeight="1" thickBot="1">
      <c r="A61" s="220">
        <v>8</v>
      </c>
      <c r="B61" s="221" t="s">
        <v>50</v>
      </c>
      <c r="C61" s="201"/>
      <c r="D61" s="154"/>
      <c r="E61" s="155"/>
      <c r="F61" s="155"/>
      <c r="G61" s="155"/>
      <c r="H61" s="156">
        <f>SUM(G63:G64)</f>
        <v>0</v>
      </c>
      <c r="I61" s="177"/>
      <c r="J61" s="211" t="e">
        <f>SUM(I63:I64)</f>
        <v>#DIV/0!</v>
      </c>
      <c r="M61" s="215"/>
      <c r="N61" s="216"/>
      <c r="O61" s="197"/>
      <c r="P61" s="197"/>
      <c r="Q61" s="197"/>
      <c r="R61" s="204"/>
    </row>
    <row r="62" spans="1:20" ht="20.25">
      <c r="A62" s="146"/>
      <c r="B62" s="158"/>
      <c r="C62" s="158"/>
      <c r="D62" s="135"/>
      <c r="E62" s="135"/>
      <c r="F62" s="135"/>
      <c r="G62" s="135"/>
      <c r="H62" s="136"/>
      <c r="I62" s="136"/>
      <c r="J62" s="181"/>
      <c r="K62" s="180"/>
      <c r="M62" s="214"/>
      <c r="N62" s="194"/>
      <c r="O62" s="197"/>
      <c r="P62" s="197"/>
      <c r="Q62" s="197"/>
      <c r="R62" s="204"/>
    </row>
    <row r="63" spans="1:20" ht="20.25">
      <c r="A63" s="173" t="s">
        <v>67</v>
      </c>
      <c r="B63" s="171" t="s">
        <v>106</v>
      </c>
      <c r="C63" s="159"/>
      <c r="D63" s="218">
        <v>0</v>
      </c>
      <c r="E63" s="157" t="s">
        <v>36</v>
      </c>
      <c r="F63" s="193"/>
      <c r="G63" s="172">
        <f t="shared" ref="G63" si="13">+D63*F63</f>
        <v>0</v>
      </c>
      <c r="H63" s="136"/>
      <c r="I63" s="210" t="e">
        <f>+G63/$H$79</f>
        <v>#DIV/0!</v>
      </c>
      <c r="K63" s="180"/>
      <c r="M63" s="214"/>
      <c r="N63" s="194"/>
      <c r="O63" s="197"/>
      <c r="P63" s="197"/>
      <c r="Q63" s="197"/>
      <c r="R63" s="204"/>
      <c r="S63" s="179"/>
      <c r="T63" s="179"/>
    </row>
    <row r="64" spans="1:20" s="2" customFormat="1" ht="21" thickBot="1">
      <c r="A64" s="150"/>
      <c r="B64" s="254"/>
      <c r="C64" s="254"/>
      <c r="D64" s="166"/>
      <c r="E64" s="166"/>
      <c r="F64" s="166"/>
      <c r="G64" s="166"/>
      <c r="H64" s="167"/>
      <c r="I64" s="167"/>
      <c r="J64" s="182"/>
      <c r="K64" s="179"/>
      <c r="M64" s="214"/>
      <c r="N64" s="194"/>
    </row>
    <row r="65" spans="1:19" ht="21" thickBot="1">
      <c r="A65" s="220">
        <v>9</v>
      </c>
      <c r="B65" s="221" t="s">
        <v>107</v>
      </c>
      <c r="C65" s="201"/>
      <c r="D65" s="154"/>
      <c r="E65" s="155"/>
      <c r="F65" s="155"/>
      <c r="G65" s="155"/>
      <c r="H65" s="156">
        <f>SUM(G67:G72)</f>
        <v>0</v>
      </c>
      <c r="I65" s="177"/>
      <c r="J65" s="156" t="e">
        <f>SUM(I67:I72)</f>
        <v>#DIV/0!</v>
      </c>
      <c r="M65" s="215"/>
      <c r="N65" s="216"/>
      <c r="O65" s="199"/>
      <c r="P65" s="199"/>
      <c r="Q65" s="199"/>
      <c r="R65" s="205"/>
    </row>
    <row r="66" spans="1:19" ht="20.25">
      <c r="A66" s="164"/>
      <c r="B66" s="158"/>
      <c r="C66" s="165"/>
      <c r="D66" s="135"/>
      <c r="E66" s="135"/>
      <c r="F66" s="135"/>
      <c r="G66" s="135"/>
      <c r="H66" s="136"/>
      <c r="I66" s="136"/>
      <c r="J66" s="183"/>
      <c r="K66" s="180"/>
      <c r="M66" s="214"/>
      <c r="N66" s="194"/>
      <c r="O66" s="197"/>
      <c r="P66" s="197"/>
      <c r="Q66" s="197"/>
      <c r="R66" s="204"/>
    </row>
    <row r="67" spans="1:19" ht="20.25">
      <c r="A67" s="173" t="s">
        <v>113</v>
      </c>
      <c r="B67" s="171" t="s">
        <v>108</v>
      </c>
      <c r="C67" s="206"/>
      <c r="D67" s="219">
        <v>0</v>
      </c>
      <c r="E67" s="157" t="s">
        <v>37</v>
      </c>
      <c r="F67" s="141"/>
      <c r="G67" s="172">
        <f t="shared" ref="G67:G71" si="14">+D67*F67</f>
        <v>0</v>
      </c>
      <c r="H67" s="136"/>
      <c r="I67" s="192" t="e">
        <f>+G67/$H$79</f>
        <v>#DIV/0!</v>
      </c>
      <c r="K67" s="180"/>
      <c r="M67" s="214"/>
      <c r="N67" s="194"/>
      <c r="O67" s="197"/>
      <c r="P67" s="197"/>
      <c r="Q67" s="197"/>
      <c r="R67" s="204"/>
    </row>
    <row r="68" spans="1:19" ht="20.25">
      <c r="A68" s="173" t="s">
        <v>114</v>
      </c>
      <c r="B68" s="171" t="s">
        <v>109</v>
      </c>
      <c r="C68" s="206"/>
      <c r="D68" s="219">
        <v>0</v>
      </c>
      <c r="E68" s="157" t="s">
        <v>36</v>
      </c>
      <c r="F68" s="141"/>
      <c r="G68" s="172">
        <f t="shared" si="14"/>
        <v>0</v>
      </c>
      <c r="H68" s="136"/>
      <c r="I68" s="192" t="e">
        <f>+G68/$H$79</f>
        <v>#DIV/0!</v>
      </c>
      <c r="K68" s="180"/>
      <c r="M68" s="214"/>
      <c r="N68" s="194"/>
      <c r="O68" s="197"/>
      <c r="P68" s="197"/>
      <c r="Q68" s="197"/>
      <c r="R68" s="204"/>
    </row>
    <row r="69" spans="1:19" ht="20.25">
      <c r="A69" s="173" t="s">
        <v>115</v>
      </c>
      <c r="B69" s="171" t="s">
        <v>110</v>
      </c>
      <c r="C69" s="206"/>
      <c r="D69" s="219">
        <v>0</v>
      </c>
      <c r="E69" s="157" t="s">
        <v>36</v>
      </c>
      <c r="F69" s="141"/>
      <c r="G69" s="172">
        <f t="shared" si="14"/>
        <v>0</v>
      </c>
      <c r="H69" s="136"/>
      <c r="I69" s="192" t="e">
        <f>+G69/$H$79</f>
        <v>#DIV/0!</v>
      </c>
      <c r="K69" s="180"/>
      <c r="M69" s="214"/>
      <c r="N69" s="194"/>
      <c r="O69" s="197"/>
      <c r="P69" s="197"/>
      <c r="Q69" s="197"/>
      <c r="R69" s="204"/>
    </row>
    <row r="70" spans="1:19" ht="20.25">
      <c r="A70" s="173" t="s">
        <v>116</v>
      </c>
      <c r="B70" s="171" t="s">
        <v>111</v>
      </c>
      <c r="C70" s="206"/>
      <c r="D70" s="219">
        <v>0</v>
      </c>
      <c r="E70" s="157" t="s">
        <v>35</v>
      </c>
      <c r="F70" s="141"/>
      <c r="G70" s="172">
        <f t="shared" si="14"/>
        <v>0</v>
      </c>
      <c r="H70" s="136"/>
      <c r="I70" s="192" t="e">
        <f>+G70/$H$79</f>
        <v>#DIV/0!</v>
      </c>
      <c r="K70" s="180"/>
      <c r="M70" s="214"/>
      <c r="N70" s="194"/>
      <c r="O70" s="197"/>
      <c r="P70" s="197"/>
      <c r="Q70" s="197"/>
      <c r="R70" s="204"/>
    </row>
    <row r="71" spans="1:19" ht="20.25">
      <c r="A71" s="173" t="s">
        <v>117</v>
      </c>
      <c r="B71" s="171" t="s">
        <v>112</v>
      </c>
      <c r="C71" s="206"/>
      <c r="D71" s="219">
        <v>0</v>
      </c>
      <c r="E71" s="157" t="s">
        <v>37</v>
      </c>
      <c r="F71" s="141"/>
      <c r="G71" s="172">
        <f t="shared" si="14"/>
        <v>0</v>
      </c>
      <c r="H71" s="136"/>
      <c r="I71" s="192" t="e">
        <f>+G71/$H$79</f>
        <v>#DIV/0!</v>
      </c>
      <c r="K71" s="180"/>
      <c r="M71" s="214"/>
      <c r="N71" s="194"/>
      <c r="O71" s="197"/>
      <c r="P71" s="197"/>
      <c r="Q71" s="197"/>
      <c r="R71" s="204"/>
    </row>
    <row r="72" spans="1:19" ht="21" thickBot="1">
      <c r="A72" s="173"/>
      <c r="B72" s="171"/>
      <c r="C72" s="206"/>
      <c r="D72" s="219"/>
      <c r="E72" s="157"/>
      <c r="F72" s="141"/>
      <c r="G72" s="166"/>
      <c r="H72" s="167"/>
      <c r="I72" s="208"/>
      <c r="K72" s="180"/>
      <c r="M72" s="214"/>
      <c r="N72" s="194"/>
      <c r="O72" s="197"/>
      <c r="P72" s="197"/>
      <c r="Q72" s="197"/>
      <c r="R72" s="204"/>
    </row>
    <row r="73" spans="1:19" ht="21" thickBot="1">
      <c r="A73" s="220">
        <v>10</v>
      </c>
      <c r="B73" s="221" t="s">
        <v>118</v>
      </c>
      <c r="C73" s="201"/>
      <c r="D73" s="154"/>
      <c r="E73" s="155"/>
      <c r="F73" s="155"/>
      <c r="G73" s="155"/>
      <c r="H73" s="156">
        <f>SUM(G75:G76)</f>
        <v>0</v>
      </c>
      <c r="I73" s="177"/>
      <c r="J73" s="169" t="e">
        <f>SUM(I75:I76)</f>
        <v>#DIV/0!</v>
      </c>
      <c r="M73" s="215"/>
      <c r="N73" s="216"/>
      <c r="O73" s="199"/>
      <c r="P73" s="199"/>
      <c r="Q73" s="199"/>
      <c r="R73" s="205"/>
    </row>
    <row r="74" spans="1:19" ht="20.25">
      <c r="A74" s="164"/>
      <c r="B74" s="158"/>
      <c r="C74" s="165"/>
      <c r="D74" s="135"/>
      <c r="E74" s="135"/>
      <c r="F74" s="135"/>
      <c r="G74" s="135"/>
      <c r="H74" s="136"/>
      <c r="I74" s="136"/>
      <c r="J74" s="183"/>
      <c r="K74" s="180"/>
      <c r="M74" s="214"/>
      <c r="N74" s="194"/>
      <c r="O74" s="197"/>
      <c r="P74" s="197"/>
      <c r="Q74" s="197"/>
      <c r="R74" s="204"/>
    </row>
    <row r="75" spans="1:19" ht="20.25">
      <c r="A75" s="170" t="s">
        <v>120</v>
      </c>
      <c r="B75" s="171" t="s">
        <v>119</v>
      </c>
      <c r="C75" s="206"/>
      <c r="D75" s="219">
        <v>0</v>
      </c>
      <c r="E75" s="157" t="s">
        <v>35</v>
      </c>
      <c r="F75" s="141"/>
      <c r="G75" s="172">
        <f t="shared" ref="G75" si="15">+D75*F75</f>
        <v>0</v>
      </c>
      <c r="H75" s="136"/>
      <c r="I75" s="192" t="e">
        <f>+G75/$H$79</f>
        <v>#DIV/0!</v>
      </c>
      <c r="K75" s="180"/>
      <c r="M75" s="214"/>
      <c r="N75" s="194"/>
      <c r="O75" s="197"/>
      <c r="P75" s="197"/>
      <c r="Q75" s="197"/>
      <c r="R75" s="204"/>
    </row>
    <row r="76" spans="1:19" s="180" customFormat="1">
      <c r="A76" s="151"/>
      <c r="B76" s="254"/>
      <c r="C76" s="254"/>
      <c r="D76" s="166"/>
      <c r="E76" s="166"/>
      <c r="F76" s="166"/>
      <c r="G76" s="166"/>
      <c r="H76" s="167"/>
      <c r="I76" s="167"/>
      <c r="J76" s="184"/>
      <c r="M76" s="197"/>
      <c r="N76" s="206"/>
      <c r="O76" s="197"/>
      <c r="P76" s="197"/>
      <c r="Q76" s="197"/>
      <c r="R76" s="204"/>
    </row>
    <row r="77" spans="1:19" s="180" customFormat="1" ht="20.25">
      <c r="A77" s="173"/>
      <c r="B77" s="171"/>
      <c r="C77" s="206"/>
      <c r="D77" s="219"/>
      <c r="E77" s="157"/>
      <c r="F77" s="141"/>
      <c r="G77" s="166"/>
      <c r="H77" s="167"/>
      <c r="I77" s="208"/>
      <c r="M77" s="214"/>
      <c r="N77" s="194"/>
      <c r="O77" s="197"/>
      <c r="P77" s="197"/>
      <c r="Q77" s="197"/>
      <c r="R77" s="204"/>
    </row>
    <row r="78" spans="1:19" s="180" customFormat="1" ht="15.75" thickBot="1">
      <c r="B78" s="196"/>
      <c r="C78" s="196"/>
      <c r="N78" s="207"/>
      <c r="O78" s="202"/>
      <c r="P78" s="202"/>
      <c r="Q78" s="202"/>
      <c r="R78" s="203"/>
    </row>
    <row r="79" spans="1:19" s="191" customFormat="1" ht="29.25" thickBot="1">
      <c r="A79" s="246" t="s">
        <v>44</v>
      </c>
      <c r="B79" s="247"/>
      <c r="C79" s="185"/>
      <c r="D79" s="186"/>
      <c r="E79" s="187"/>
      <c r="F79" s="187"/>
      <c r="G79" s="188"/>
      <c r="H79" s="189">
        <f>SUM(H13:H78)</f>
        <v>0</v>
      </c>
      <c r="I79" s="190"/>
      <c r="J79" s="189" t="e">
        <f>SUM(J13:J78)</f>
        <v>#DIV/0!</v>
      </c>
      <c r="N79" s="207"/>
      <c r="O79" s="202"/>
      <c r="P79" s="202"/>
      <c r="Q79" s="202"/>
      <c r="R79" s="203"/>
      <c r="S79" s="209"/>
    </row>
    <row r="80" spans="1:19">
      <c r="B80" s="1"/>
      <c r="C80" s="1"/>
      <c r="N80" s="180"/>
      <c r="O80" s="180"/>
      <c r="P80" s="180"/>
      <c r="Q80" s="180"/>
      <c r="R80" s="180"/>
      <c r="S80" s="180"/>
    </row>
    <row r="81" spans="1:19" s="2" customFormat="1">
      <c r="A81"/>
      <c r="B81" s="1"/>
      <c r="C81" s="1"/>
      <c r="D81"/>
      <c r="E81"/>
      <c r="F81"/>
      <c r="G81"/>
      <c r="H81"/>
      <c r="I81"/>
      <c r="J81"/>
      <c r="N81" s="179"/>
      <c r="O81" s="179"/>
      <c r="P81" s="179"/>
      <c r="Q81" s="179"/>
      <c r="R81" s="179"/>
      <c r="S81" s="179"/>
    </row>
    <row r="82" spans="1:19" ht="21" customHeight="1">
      <c r="B82" s="1"/>
      <c r="C82" s="1"/>
    </row>
    <row r="83" spans="1:19">
      <c r="B83" s="1"/>
      <c r="C83" s="1"/>
    </row>
    <row r="88" spans="1:19" s="2" customFormat="1">
      <c r="A88"/>
      <c r="B88"/>
      <c r="C88"/>
      <c r="D88"/>
      <c r="E88"/>
      <c r="F88"/>
      <c r="G88"/>
      <c r="H88"/>
      <c r="I88"/>
      <c r="J88"/>
    </row>
    <row r="98" ht="31.5" customHeight="1"/>
    <row r="104" ht="15" customHeight="1"/>
  </sheetData>
  <mergeCells count="13">
    <mergeCell ref="A79:B79"/>
    <mergeCell ref="H6:J6"/>
    <mergeCell ref="H8:J8"/>
    <mergeCell ref="B41:C41"/>
    <mergeCell ref="A10:C10"/>
    <mergeCell ref="B20:C20"/>
    <mergeCell ref="B27:C27"/>
    <mergeCell ref="B37:C37"/>
    <mergeCell ref="I10:J10"/>
    <mergeCell ref="B56:C56"/>
    <mergeCell ref="B60:C60"/>
    <mergeCell ref="B64:C64"/>
    <mergeCell ref="B76:C76"/>
  </mergeCells>
  <dataValidations disablePrompts="1" count="1">
    <dataValidation type="list" allowBlank="1" showInputMessage="1" showErrorMessage="1" sqref="E40 E15:E19 E23:E26 E77 E44:E49 E59 E63 E30:E36 E52:E55 E67:E72 E7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2015-10-20T19:43:56Z</cp:lastPrinted>
  <dcterms:created xsi:type="dcterms:W3CDTF">2013-03-18T18:41:53Z</dcterms:created>
  <dcterms:modified xsi:type="dcterms:W3CDTF">2015-11-05T19:58:26Z</dcterms:modified>
</cp:coreProperties>
</file>